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Лист1" sheetId="1" r:id="rId1"/>
  </sheets>
  <definedNames>
    <definedName name="_xlnm.Print_Titles" localSheetId="0">Лист1!$5:$7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V8" i="1" l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</calcChain>
</file>

<file path=xl/sharedStrings.xml><?xml version="1.0" encoding="utf-8"?>
<sst xmlns="http://schemas.openxmlformats.org/spreadsheetml/2006/main" count="415" uniqueCount="414">
  <si>
    <t>Код по ОКЕИ:  тонна - 168</t>
  </si>
  <si>
    <t>№ строки</t>
  </si>
  <si>
    <t>Код ФККО</t>
  </si>
  <si>
    <t>Наименование вида отходов</t>
  </si>
  <si>
    <t>Класс опасности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</si>
  <si>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</si>
  <si>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</si>
  <si>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</si>
  <si>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Обработано отходов</t>
  </si>
  <si>
    <t>Утилизировано отходов</t>
  </si>
  <si>
    <t>Обезврежено отходов</t>
  </si>
  <si>
    <t>Передача твердых коммунальных отходов региональному оператору</t>
  </si>
  <si>
    <t>Передача отходов (за исключением твердых коммунальных отходов) другим хозяйствующим субъектам</t>
  </si>
  <si>
    <t>Размещение отходов 
на эксплуатируемых объектах за отчетный год</t>
  </si>
  <si>
    <t>Наличие отходов на конец отчетного года</t>
  </si>
  <si>
    <t>всего</t>
  </si>
  <si>
    <t>из них по импорту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</si>
  <si>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</si>
  <si>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</si>
  <si>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</si>
  <si>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</si>
  <si>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</si>
  <si>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</si>
  <si>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хранение</t>
  </si>
  <si>
    <t>захоронение</t>
  </si>
  <si>
    <t>для повторного применения (рециклинг)</t>
  </si>
  <si>
    <t>предварительно прошедших обработку</t>
  </si>
  <si>
    <t>ВСЕГО</t>
  </si>
  <si>
    <t>1 11 120 01 49 5</t>
  </si>
  <si>
    <t>зерноотходы твёрдой пшеницы</t>
  </si>
  <si>
    <t>1 11 120 02 49 5</t>
  </si>
  <si>
    <t>зерноотходы мягкой пшеницы</t>
  </si>
  <si>
    <t>1 11 120 04 49 5</t>
  </si>
  <si>
    <t>зерноотходы кукурузы</t>
  </si>
  <si>
    <t>1 11 120 05 49 5</t>
  </si>
  <si>
    <t>зерноотходы ячменя</t>
  </si>
  <si>
    <t>1 11 120 06 49 5</t>
  </si>
  <si>
    <t>зерноотходы ржи</t>
  </si>
  <si>
    <t>1 11 120 07 49 5</t>
  </si>
  <si>
    <t>зерноотходы овса</t>
  </si>
  <si>
    <t>1 11 120 09 49 5</t>
  </si>
  <si>
    <t>зерноотходы проса</t>
  </si>
  <si>
    <t>1 11 210 01 23 5</t>
  </si>
  <si>
    <t>ботва от корнеплодов, другие подобные растительные остатки при выращивании овощей</t>
  </si>
  <si>
    <t>1 12 110 01 33 4</t>
  </si>
  <si>
    <t>навоз крупного рогатого скота свежий</t>
  </si>
  <si>
    <t>1 12 210 01 33 4</t>
  </si>
  <si>
    <t>навоз конский свежий</t>
  </si>
  <si>
    <t>1 12 711 01 33 3</t>
  </si>
  <si>
    <t>помёт куриный свежий</t>
  </si>
  <si>
    <t>1 12 711 02 29 4</t>
  </si>
  <si>
    <t>помёт куриный перепревший</t>
  </si>
  <si>
    <t>2 31 122 01 21 5</t>
  </si>
  <si>
    <t>отходы гипса в кусковой форме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</si>
  <si>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</si>
  <si>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</si>
  <si>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3 01 161 11 42 5</t>
  </si>
  <si>
    <t>пыль зерновая</t>
  </si>
  <si>
    <t>3 01 161 12 49 5</t>
  </si>
  <si>
    <t>отходы от механической очистки зерна</t>
  </si>
  <si>
    <t>3 01 179 01 49 5</t>
  </si>
  <si>
    <t>отходы отрубей и высевок (пшеничных и ржаных)</t>
  </si>
  <si>
    <t>3 01 179 02 39 5</t>
  </si>
  <si>
    <t>отходы теста</t>
  </si>
  <si>
    <t>3 01 187 11 30 5</t>
  </si>
  <si>
    <t>мезга крупяная</t>
  </si>
  <si>
    <t>3 01 211 02 39 5</t>
  </si>
  <si>
    <t>послеспиртовая барда</t>
  </si>
  <si>
    <t>3 01 213 11 10 3</t>
  </si>
  <si>
    <t>отходы брагоректификации с повышенным содержанием компонентов сивушных масел при производстве этилового спирта из пищевого сырья</t>
  </si>
  <si>
    <t>3 01 213 12 10 3</t>
  </si>
  <si>
    <t>фракция эфироальдегидная от ректификации спирта-сырца в производстве изделий ликеро-водочных</t>
  </si>
  <si>
    <t>3 03 111 01 23 5</t>
  </si>
  <si>
    <t>обрезки и обрывки хлопчатобумажных тканей</t>
  </si>
  <si>
    <t>3 03 111 03 23 5</t>
  </si>
  <si>
    <t>обрезки и обрывки шерстяных тканей</t>
  </si>
  <si>
    <t>3 03 111 09 23 5</t>
  </si>
  <si>
    <t>обрезки и обрывки смешанных тканей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</si>
  <si>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</si>
  <si>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</si>
  <si>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</si>
  <si>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</si>
  <si>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</si>
  <si>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</si>
  <si>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</si>
  <si>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</si>
  <si>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</si>
  <si>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</si>
  <si>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</si>
  <si>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</si>
  <si>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</si>
  <si>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</si>
  <si>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3 12 317 11 39 4</t>
  </si>
  <si>
    <t>отходы автоклавного выщелачивания шеелитовых вольфрамсодержащих концентратов сгущенные</t>
  </si>
  <si>
    <t>3 13 141 11 52 3</t>
  </si>
  <si>
    <t>картриджи фильтров системы дозирования реагентов, отработанные при подготовке реагентов синтеза винилхлорид мономера</t>
  </si>
  <si>
    <t>3 18 375 12 60 3</t>
  </si>
  <si>
    <t>обтирочный материал, загрязнённый пиротехническими составами и нефтепродуктами (содержание нефтепродуктов менее 15%) в производстве пиротехнических средств</t>
  </si>
  <si>
    <t>3 19 120 00 23 5</t>
  </si>
  <si>
    <t>брак полиэфирного волокна и нитей</t>
  </si>
  <si>
    <t>3 35 229 12 20 5</t>
  </si>
  <si>
    <t>брак изделий из полипропилена при их производстве практически неопасный</t>
  </si>
  <si>
    <t>3 35 792 11 20 4</t>
  </si>
  <si>
    <t>отходы разнородных пластмасс в смеси</t>
  </si>
  <si>
    <t>3 41 400 01 20 5</t>
  </si>
  <si>
    <t>отходы стекловолокна</t>
  </si>
  <si>
    <t>3 41 901 01 20 5</t>
  </si>
  <si>
    <t>бой стекла</t>
  </si>
  <si>
    <t>3 48 511 01 20 4</t>
  </si>
  <si>
    <t>отходы асбеста в кусковой форме</t>
  </si>
  <si>
    <t>3 61 212 02 22 5</t>
  </si>
  <si>
    <t>стружка стальная незагрязнённая</t>
  </si>
  <si>
    <t>3 61 212 03 22 5</t>
  </si>
  <si>
    <t>стружка чёрных металлов несортированная незагрязнённая</t>
  </si>
  <si>
    <t>3 61 213 02 43 5</t>
  </si>
  <si>
    <t>опилки стальные незагрязнённые</t>
  </si>
  <si>
    <t>3 61 221 01 42 4</t>
  </si>
  <si>
    <t>пыль (порошок) от шлифования чёрных металлов с содержанием металла 50% и более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</si>
  <si>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</si>
  <si>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</si>
  <si>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4 02 110 01 62 4</t>
  </si>
  <si>
    <t>спецодежда из хлопчатобумажного и смешанных волокон, утратившая потребительские свойства, незагрязнённая</t>
  </si>
  <si>
    <t>4 02 312 01 62 4</t>
  </si>
  <si>
    <t>спецодежда из натуральных, синтетических, искусственных и шерстяных волокон, загрязнённая нефтепродуктами (содержание нефтепродуктов менее 15%)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</si>
  <si>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</si>
  <si>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</si>
  <si>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</si>
  <si>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незагрязнённая</t>
  </si>
  <si>
    <t>4 05 121 01 20 5</t>
  </si>
  <si>
    <t>отходы потребления картона (кроме электроизоляционного, кровельного и обувного) с чёрно-белой и цветной печатью</t>
  </si>
  <si>
    <t>4 05 122 02 60 5</t>
  </si>
  <si>
    <t>отходы бумаги и картона от канцелярской деятельности и делопроизводства</t>
  </si>
  <si>
    <t>4 05 182 01 60 5</t>
  </si>
  <si>
    <t>отходы упаковочной бумаги незагрязнённые</t>
  </si>
  <si>
    <t>4 05 183 01 60 5</t>
  </si>
  <si>
    <t>отходы упаковочного картона незагрязнённые</t>
  </si>
  <si>
    <t>4 05 184 01 60 5</t>
  </si>
  <si>
    <t>отходы упаковочного гофрокартона незагрязнённые</t>
  </si>
  <si>
    <t>4 05 811 01 60 5</t>
  </si>
  <si>
    <t>отходы упаковочных материалов из бумаги и картона несортированные незагрязнённые</t>
  </si>
  <si>
    <t>4 05 923 51 62 5</t>
  </si>
  <si>
    <t>отходы посуды одноразовой из бумаги и картона, ламинированных полиэтиленом, загрязнённой пищевыми продуктами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</si>
  <si>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</si>
  <si>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</si>
  <si>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</si>
  <si>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</si>
  <si>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</si>
  <si>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</si>
  <si>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</si>
  <si>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</si>
  <si>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</si>
  <si>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</si>
  <si>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4 06 190 01 31 3</t>
  </si>
  <si>
    <t>отходы прочих минеральных масел</t>
  </si>
  <si>
    <t>4 06 350 01 31 3</t>
  </si>
  <si>
    <t>всплывшие нефтепродукты из нефтеловушек и аналогичных сооружений</t>
  </si>
  <si>
    <t>4 06 410 01 39 3</t>
  </si>
  <si>
    <t>отходы смазок на основе нефтяных масел</t>
  </si>
  <si>
    <t>4 13 100 01 31 3</t>
  </si>
  <si>
    <t>отходы синтетических и полусинтетических масел моторных</t>
  </si>
  <si>
    <t>4 31 110 02 51 5</t>
  </si>
  <si>
    <t>шланги и рукава из вулканизированной резины, утратившие потребительские свойства, незагрязнённые</t>
  </si>
  <si>
    <t>4 31 120 01 51 5</t>
  </si>
  <si>
    <t>ленты конвейерные, приводные ремни, утратившие потребительские свойства, незагрязнённые</t>
  </si>
  <si>
    <t>4 31 141 02 20 4</t>
  </si>
  <si>
    <t>резиновая обувь отработанная, утратившая потребительские свойства, незагрязнённая</t>
  </si>
  <si>
    <t>4 33 202 01 52 4</t>
  </si>
  <si>
    <t>отходы изделий из вулканизированной резины, загрязнённые нефтепродуктами (содержание нефтепродуктов менее 15%)</t>
  </si>
  <si>
    <t>4 34 110 02 29 5</t>
  </si>
  <si>
    <t>отходы пленки полиэтилена и изделий из нее незагрязнённые</t>
  </si>
  <si>
    <t>4 34 110 03 51 5</t>
  </si>
  <si>
    <t>лом и отходы изделий из полиэтилена незагрязнённые (кроме тары)</t>
  </si>
  <si>
    <t>4 34 110 04 51 5</t>
  </si>
  <si>
    <t>отходы полиэтиленовой тары незагрязнённой</t>
  </si>
  <si>
    <t>4 34 120 03 51 5</t>
  </si>
  <si>
    <t>лом и отходы изделий из полипропилена незагрязнённые (кроме тары)</t>
  </si>
  <si>
    <t>4 34 120 04 51 5</t>
  </si>
  <si>
    <t>отходы полипропиленовой тары незагрязнённой</t>
  </si>
  <si>
    <t>4 34 141 01 20 5</t>
  </si>
  <si>
    <t>отходы пенопласта на основе полистирола незагрязнённые</t>
  </si>
  <si>
    <t>4 34 181 01 51 5</t>
  </si>
  <si>
    <t>лом и отходы изделий из полиэтилентерефталата незагрязнённые</t>
  </si>
  <si>
    <t>4 34 250 01 29 5</t>
  </si>
  <si>
    <t>отходы полиуретановой пены незагрязнённые</t>
  </si>
  <si>
    <t>4 35 100 01 20 4</t>
  </si>
  <si>
    <t>отходы пенопласта на основе поливинилхлорида незагрязнённые</t>
  </si>
  <si>
    <t>4 35 100 03 51 4</t>
  </si>
  <si>
    <t>отходы поливинилхлорида в виде изделий или лома изделий незагрязнённые</t>
  </si>
  <si>
    <t>4 38 111 02 51 4</t>
  </si>
  <si>
    <t>тара полиэтиленовая, загрязнённая лакокрасочными материалами (содержание менее 5%)</t>
  </si>
  <si>
    <t>4 38 329 11 52 4</t>
  </si>
  <si>
    <t>отходы контейнеров для мусора</t>
  </si>
  <si>
    <t>4 42 101 01 49 5</t>
  </si>
  <si>
    <t>цеолит отработанный при осушке воздуха и газов, не загрязнённый опасными веществами</t>
  </si>
  <si>
    <t>4 43 211 12 61 4</t>
  </si>
  <si>
    <t>ткань фильтровальная из натурального волокна, загрязнённая оксидами кремния и соединениями щелочных и щелочноземельных металлов</t>
  </si>
  <si>
    <t>4 51 101 00 20 5</t>
  </si>
  <si>
    <t>лом изделий из стекла</t>
  </si>
  <si>
    <t>4 55 700 00 71 4</t>
  </si>
  <si>
    <t>отходы резиноасбестовых изделий незагрязнённые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</si>
  <si>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</si>
  <si>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</si>
  <si>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</si>
  <si>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</si>
  <si>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</si>
  <si>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</si>
  <si>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4 59 110 11 71 5</t>
  </si>
  <si>
    <t>лом фарфоровых и стеклянных изоляторов в смеси незагрязнённый</t>
  </si>
  <si>
    <t>4 61 010 01 20 5</t>
  </si>
  <si>
    <t>лом и отходы, содержащие незагрязнённые чёрные металлы в виде изделий, кусков, несортированные</t>
  </si>
  <si>
    <t>4 61 010 03 20 4</t>
  </si>
  <si>
    <t>отходы, содержащие незагрязнённые чёрные металлы (в том числе чугунную и/или стальную пыль), несортированные</t>
  </si>
  <si>
    <t>4 61 200 01 51 5</t>
  </si>
  <si>
    <t>лом и отходы стальных изделий незагрязнённые</t>
  </si>
  <si>
    <t>4 61 200 99 20 5</t>
  </si>
  <si>
    <t>лом и отходы стальные несортированные</t>
  </si>
  <si>
    <t>4 62 100 01 20 5</t>
  </si>
  <si>
    <t>лом и отходы незагрязнённые, содержащие медные сплавы, в виде изделий, кусков, несортированные</t>
  </si>
  <si>
    <t>4 62 100 99 20 4</t>
  </si>
  <si>
    <t>отходы, содержащие медные сплавы (в том числе в пылевой форме), несортированные</t>
  </si>
  <si>
    <t>4 62 110 99 20 3</t>
  </si>
  <si>
    <t>лом и отходы меди несортированные незагрязнённые</t>
  </si>
  <si>
    <t>4 62 200 03 21 5</t>
  </si>
  <si>
    <t>лом и отходы алюминия в кусковой форме незагрязнённые</t>
  </si>
  <si>
    <t>4 62 200 06 20 5</t>
  </si>
  <si>
    <t>лом и отходы алюминия несортированные</t>
  </si>
  <si>
    <t>4 68 111 01 51 3</t>
  </si>
  <si>
    <t>тара из чёрных металлов, загрязнённая нефтепродуктами (содержание нефтепродуктов 15% и более)</t>
  </si>
  <si>
    <t>4 68 112 01 51 3</t>
  </si>
  <si>
    <t>тара из чёрных металлов, загрязнённая лакокрасочными материалами (содержание 5% и более)</t>
  </si>
  <si>
    <t>4 68 112 02 51 4</t>
  </si>
  <si>
    <t>тара из чёрных металлов, загрязнённая лакокрасочными материалами (содержание менее 5%)</t>
  </si>
  <si>
    <t>4 68 122 11 50 4</t>
  </si>
  <si>
    <t>тара жестяная консервная, загрязнённая пищевыми продуктами</t>
  </si>
  <si>
    <t>4 71 101 01 52 1</t>
  </si>
  <si>
    <t>лампы ртутные, ртутно-кварцевые, люминесцентные,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</si>
  <si>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</si>
  <si>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</si>
  <si>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</si>
  <si>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</si>
  <si>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4 81 203 01 52 3</t>
  </si>
  <si>
    <t>картриджи печатающих устройств с содержанием тонера 7% и более отработанные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</si>
  <si>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</si>
  <si>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</si>
  <si>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</si>
  <si>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</si>
  <si>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</si>
  <si>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</si>
  <si>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</si>
  <si>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</si>
  <si>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</si>
  <si>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</si>
  <si>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4 81 431 51 52 4</t>
  </si>
  <si>
    <t>DVD-проигрыватели стационарные и переносные, утратившие потребительские свойства</t>
  </si>
  <si>
    <t>4 82 211 11 53 2</t>
  </si>
  <si>
    <t>аккумуляторы стационарные свинцово-кислотные, утратившие потребительские свойства</t>
  </si>
  <si>
    <t>4 82 302 01 52 5</t>
  </si>
  <si>
    <t>отходы изолированных проводов и кабелей</t>
  </si>
  <si>
    <t>4 82 411 00 52 5</t>
  </si>
  <si>
    <t>лампы накаливания,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</si>
  <si>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</si>
  <si>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</si>
  <si>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</si>
  <si>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</si>
  <si>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</si>
  <si>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</si>
  <si>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4 82 521 11 52 4</t>
  </si>
  <si>
    <t>пылесос, утративший потребительские свойства</t>
  </si>
  <si>
    <t>4 82 524 11 52 4</t>
  </si>
  <si>
    <t>электрочайник, утративший потребительские свойства</t>
  </si>
  <si>
    <t>6 11 100 01 40 4</t>
  </si>
  <si>
    <t>зола от сжигания угля малоопасная</t>
  </si>
  <si>
    <t>6 11 400 01 20 4</t>
  </si>
  <si>
    <t>золошлаковая смесь от сжигания углей малоопасная</t>
  </si>
  <si>
    <t>6 21 100 01 71 5</t>
  </si>
  <si>
    <t>мусор с защитных решеток гидроэлектростанций</t>
  </si>
  <si>
    <t>7 10 211 01 20 5</t>
  </si>
  <si>
    <t>ионообменные смолы отработанные при водоподготовке</t>
  </si>
  <si>
    <t>7 22 101 01 71 4</t>
  </si>
  <si>
    <t>мусор с защитных решеток хозяйственно-бытовой и смешанной канализации малоопасный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</si>
  <si>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</si>
  <si>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</si>
  <si>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7 22 200 01 39 4</t>
  </si>
  <si>
    <t>ил избыточный биологических очистных сооружений хозяйственно-бытовых и смешанных сточных вод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</si>
  <si>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</si>
  <si>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</si>
  <si>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</si>
  <si>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</si>
  <si>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</t>
  </si>
  <si>
    <t>отходы из жилищ несортированные (исключая крупногабаритные)</t>
  </si>
  <si>
    <t>7 31 200 01 72 4</t>
  </si>
  <si>
    <t>мусор и смет уличный</t>
  </si>
  <si>
    <t>7 31 300 01 20 5</t>
  </si>
  <si>
    <t>растительные отходы при уходе за газонами, цветниками</t>
  </si>
  <si>
    <t>7 32 221 01 30 4</t>
  </si>
  <si>
    <t>жидкие отходы очистки накопительных баков мобильных туалетных кабин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</si>
  <si>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</si>
  <si>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</si>
  <si>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</si>
  <si>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</si>
  <si>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</si>
  <si>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</si>
  <si>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</si>
  <si>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</si>
  <si>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</si>
  <si>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</si>
  <si>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</si>
  <si>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</si>
  <si>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</si>
  <si>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</si>
  <si>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</si>
  <si>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</si>
  <si>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7 33 331 11 20 3</t>
  </si>
  <si>
    <t>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</si>
  <si>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</si>
  <si>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</si>
  <si>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</si>
  <si>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</si>
  <si>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</si>
  <si>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</si>
  <si>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7 34 201 01 72 4</t>
  </si>
  <si>
    <t>отходы (мусор) от уборки пассажирских вагонов железнодорожного подвижного состава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</si>
  <si>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</si>
  <si>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</si>
  <si>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</si>
  <si>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</si>
  <si>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</si>
  <si>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</si>
  <si>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</si>
  <si>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</si>
  <si>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</si>
  <si>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</si>
  <si>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</si>
  <si>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</si>
  <si>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</si>
  <si>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</si>
  <si>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</si>
  <si>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</si>
  <si>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</si>
  <si>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</si>
  <si>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</si>
  <si>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</si>
  <si>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7 41 110 01 72 4</t>
  </si>
  <si>
    <t>смесь отходов пластмассовых изделий при сортировке твёрдых коммунальных отходов</t>
  </si>
  <si>
    <t>7 47 821 01 40 4</t>
  </si>
  <si>
    <t>зола от сжигания биологических отходов содержания, убоя и переработки животных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</si>
  <si>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</si>
  <si>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</si>
  <si>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</si>
  <si>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</si>
  <si>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8 22 301 01 21 5</t>
  </si>
  <si>
    <t>лом железобетонных изделий, отходы железобетона в кусковой форме</t>
  </si>
  <si>
    <t>8 26 210 01 51 4</t>
  </si>
  <si>
    <t>отходы рубероида</t>
  </si>
  <si>
    <t>8 27 100 01 51 4</t>
  </si>
  <si>
    <t>отходы линолеума незагрязнённые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</si>
  <si>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</si>
  <si>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</si>
  <si>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</si>
  <si>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</si>
  <si>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8 90 000 01 72 4</t>
  </si>
  <si>
    <t>отходы (мусор) от строительных и ремонтных работ</t>
  </si>
  <si>
    <t>8 91 110 02 52 4</t>
  </si>
  <si>
    <t>инструменты лакокрасочные (кисти, валики), загрязнённые лакокрасочными материалами (в количестве менее 5%)</t>
  </si>
  <si>
    <t>9 11 200 02 39 3</t>
  </si>
  <si>
    <t>шлам очистки емкостей и трубопроводов от нефти и нефтепродуктов</t>
  </si>
  <si>
    <t>9 18 905 11 52 4</t>
  </si>
  <si>
    <t>фильтры воздушные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</si>
  <si>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</si>
  <si>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</si>
  <si>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</si>
  <si>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</si>
  <si>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9 19 201 01 39 3</t>
  </si>
  <si>
    <t>песок, загрязнённый нефтью или нефтепродуктами (содержание нефти или нефтепродуктов 15% и более)</t>
  </si>
  <si>
    <t>9 19 201 02 39 4</t>
  </si>
  <si>
    <t>песок, загрязнённый нефтью или нефтепродуктами (содержание нефти или нефтепродуктов менее 15%)</t>
  </si>
  <si>
    <t>9 19 202 02 60 4</t>
  </si>
  <si>
    <t>сальниковая набивка асбесто-графитовая промасленная (содержание масла менее 15%)</t>
  </si>
  <si>
    <t>9 19 204 01 60 3</t>
  </si>
  <si>
    <t>обтирочный материал, загрязнённый нефтью или нефтепродуктами (содержание нефти или нефтепродуктов 15% и более)</t>
  </si>
  <si>
    <t>9 19 204 02 60 4</t>
  </si>
  <si>
    <t>обтирочный материал, загрязнённый нефтью или нефтепродуктами (содержание нефти или нефтепродуктов менее 15%)</t>
  </si>
  <si>
    <t>9 19 204 82 60 4</t>
  </si>
  <si>
    <t>обтирочный материал, загрязнённый нефтепродуктами и бериллием (содержание нефтепродуктов менее 15%, содержание бериллия менее 1%)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</si>
  <si>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</si>
  <si>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</si>
  <si>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</si>
  <si>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</si>
  <si>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9 20 120 01 53 2</t>
  </si>
  <si>
    <t>аккумуляторы никель-кадмиевые отработанные неповрежденные, с электролитом</t>
  </si>
  <si>
    <t>9 20 130 01 53 2</t>
  </si>
  <si>
    <t>аккумуляторы никель-железные отработанные неповрежденные, с электролитом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</si>
  <si>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</si>
  <si>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</si>
  <si>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</si>
  <si>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</si>
  <si>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9 21 110 01 50 4</t>
  </si>
  <si>
    <t>шины пневматические автомобильные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</si>
  <si>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</si>
  <si>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</si>
  <si>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</si>
  <si>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</si>
  <si>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</si>
  <si>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</si>
  <si>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</si>
  <si>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</si>
  <si>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9 22 541 11 52 5</t>
  </si>
  <si>
    <t>сепараторы роликоподшипников для вагонных букс из стеклонаполненного полиамида отработанные, незагрязнённые</t>
  </si>
  <si>
    <t>9 31 100 03 39 4</t>
  </si>
  <si>
    <t>грунт, загрязнённый нефтью или нефтепродуктами (содержание нефти или нефтепродуктов менее 15%)</t>
  </si>
  <si>
    <t>9 41 802 01 52 4</t>
  </si>
  <si>
    <t>отходы государственных стандартных образцов взвешенных веществ</t>
  </si>
  <si>
    <r>
      <t xml:space="preserve">Сведения об образовании, обработке, утилизации, обезвреживании, размещении отходов производства и потребления; 
</t>
    </r>
    <r>
      <rPr>
        <sz val="12"/>
        <color rgb="FF000000"/>
        <rFont val="Times New Roman"/>
        <family val="1"/>
        <charset val="204"/>
      </rPr>
      <t>(по форме 2-ТП (отходы), систематизированные по видам отходов ФККО, тонна)</t>
    </r>
  </si>
  <si>
    <t>Приложение 2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</si>
</sst>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 applyProtection="1">
      <alignment horizontal="center" vertical="top" wrapText="1"/>
      <protection locked="0" hidden="1"/>
    </xf>
    <xf numFmtId="3" fontId="6" fillId="0" borderId="1" xfId="0" applyNumberFormat="1" applyFont="1" applyFill="1" applyBorder="1" applyAlignment="1" applyProtection="1">
      <alignment horizontal="center" vertical="top" wrapText="1"/>
      <protection locked="0" hidden="1"/>
    </xf>
    <xf numFmtId="1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Border="1" applyAlignment="1" applyProtection="1">
      <alignment horizontal="center" vertical="top" wrapText="1"/>
      <protection locked="0" hidden="1"/>
    </xf>
    <xf numFmtId="49" fontId="4" fillId="0" borderId="1" xfId="0" applyNumberFormat="1" applyFont="1" applyBorder="1" applyAlignment="1" applyProtection="1">
      <alignment horizontal="center" vertical="top" wrapText="1"/>
      <protection locked="0" hidden="1"/>
    </xf>
    <xf numFmtId="3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topLeftCell="D1" zoomScale="160" zoomScaleNormal="160" zoomScaleSheetLayoutView="90" workbookViewId="0">
      <pane ySplit="7" topLeftCell="A47" activePane="bottomLeft" state="frozen"/>
      <selection pane="bottomLeft" activeCell="R1" sqref="R1:V1"/>
    </sheetView>
  </sheetViews>
  <sheetFormatPr defaultRowHeight="15" x14ac:dyDescent="0.25"/>
  <cols>
    <col min="1" max="1" width="4" style="3" customWidth="1"/>
    <col min="2" max="2" width="13.85546875" style="1" bestFit="1" customWidth="1"/>
    <col min="3" max="3" width="42.7109375" style="8" customWidth="1"/>
    <col min="4" max="4" width="5.7109375" style="1" customWidth="1"/>
    <col min="5" max="5" width="8.85546875" style="4" customWidth="1"/>
    <col min="6" max="6" width="8.140625" style="4" customWidth="1"/>
    <col min="7" max="7" width="9.5703125" style="4" customWidth="1"/>
    <col min="8" max="8" width="9.42578125" style="4" customWidth="1"/>
    <col min="9" max="9" width="7.5703125" style="4" customWidth="1"/>
    <col min="10" max="10" width="7.42578125" style="4" customWidth="1"/>
    <col min="11" max="11" width="7.85546875" style="4" customWidth="1"/>
    <col min="12" max="12" width="9.42578125" style="4" customWidth="1"/>
    <col min="13" max="13" width="7.85546875" style="4" customWidth="1"/>
    <col min="14" max="14" width="12.85546875" style="4" customWidth="1"/>
    <col min="15" max="15" width="6.85546875" style="4" customWidth="1"/>
    <col min="16" max="16" width="8.28515625" style="4" customWidth="1"/>
    <col min="17" max="17" width="8" style="4" customWidth="1"/>
    <col min="18" max="18" width="8.42578125" style="4" customWidth="1"/>
    <col min="19" max="19" width="8" style="4" customWidth="1"/>
    <col min="20" max="20" width="6" style="4" customWidth="1"/>
    <col min="21" max="21" width="9.28515625" style="4" customWidth="1"/>
    <col min="22" max="22" width="9" style="4" customWidth="1"/>
    <col min="23" max="16384" width="9.140625" style="5"/>
  </cols>
  <sheetData>
    <row r="1" spans="1:22" ht="78.75" customHeight="1" x14ac:dyDescent="0.25">
      <c r="R1" s="17" t="s">
        <v>413</v>
      </c>
      <c r="S1" s="17"/>
      <c r="T1" s="17"/>
      <c r="U1" s="17"/>
      <c r="V1" s="17"/>
    </row>
    <row r="2" spans="1:22" ht="15.75" x14ac:dyDescent="0.25">
      <c r="A2" s="6"/>
      <c r="B2" s="2"/>
      <c r="C2" s="9"/>
      <c r="D2" s="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2.25" customHeight="1" x14ac:dyDescent="0.25">
      <c r="A3" s="22" t="s">
        <v>412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A4" s="5"/>
      <c r="T4" s="23" t="s">
        <v>0</v>
      </c>
      <c r="U4" s="23"/>
      <c r="V4" s="23"/>
    </row>
    <row r="5" spans="1:22" ht="77.25" customHeight="1" x14ac:dyDescent="0.25">
      <c r="A5" s="20" t="s">
        <v>1</v>
      </c>
      <c r="B5" s="20" t="s">
        <v>2</v>
      </c>
      <c r="C5" s="20" t="s">
        <v>3</v>
      </c>
      <c r="D5" s="20" t="s">
        <v>4</v>
      </c>
      <c r="E5" s="19" t="s">
        <v>5</v>
      </c>
      <c r="F5" s="19" t="s">
        <v>6</v>
      </c>
      <c r="G5" s="19" t="s">
        <v>7</v>
      </c>
      <c r="H5" s="19"/>
      <c r="I5" s="19" t="s">
        <v>8</v>
      </c>
      <c r="J5" s="19" t="s">
        <v>9</v>
      </c>
      <c r="K5" s="21"/>
      <c r="L5" s="21"/>
      <c r="M5" s="19" t="s">
        <v>10</v>
      </c>
      <c r="N5" s="19" t="s">
        <v>11</v>
      </c>
      <c r="O5" s="19" t="s">
        <v>12</v>
      </c>
      <c r="P5" s="19"/>
      <c r="Q5" s="19"/>
      <c r="R5" s="19"/>
      <c r="S5" s="19"/>
      <c r="T5" s="19" t="s">
        <v>13</v>
      </c>
      <c r="U5" s="21"/>
      <c r="V5" s="19" t="s">
        <v>14</v>
      </c>
    </row>
    <row r="6" spans="1:22" x14ac:dyDescent="0.25">
      <c r="A6" s="20"/>
      <c r="B6" s="20"/>
      <c r="C6" s="20"/>
      <c r="D6" s="20"/>
      <c r="E6" s="19"/>
      <c r="F6" s="19"/>
      <c r="G6" s="19" t="s">
        <v>15</v>
      </c>
      <c r="H6" s="19" t="s">
        <v>16</v>
      </c>
      <c r="I6" s="19"/>
      <c r="J6" s="19" t="s">
        <v>15</v>
      </c>
      <c r="K6" s="19" t="s">
        <v>17</v>
      </c>
      <c r="L6" s="21"/>
      <c r="M6" s="19"/>
      <c r="N6" s="19"/>
      <c r="O6" s="19" t="s">
        <v>18</v>
      </c>
      <c r="P6" s="19" t="s">
        <v>19</v>
      </c>
      <c r="Q6" s="19" t="s">
        <v>20</v>
      </c>
      <c r="R6" s="19" t="s">
        <v>21</v>
      </c>
      <c r="S6" s="19" t="s">
        <v>22</v>
      </c>
      <c r="T6" s="19" t="s">
        <v>23</v>
      </c>
      <c r="U6" s="19" t="s">
        <v>24</v>
      </c>
      <c r="V6" s="19"/>
    </row>
    <row r="7" spans="1:22" ht="89.25" x14ac:dyDescent="0.25">
      <c r="A7" s="20"/>
      <c r="B7" s="20"/>
      <c r="C7" s="20"/>
      <c r="D7" s="20"/>
      <c r="E7" s="19"/>
      <c r="F7" s="19"/>
      <c r="G7" s="19"/>
      <c r="H7" s="19"/>
      <c r="I7" s="19"/>
      <c r="J7" s="19"/>
      <c r="K7" s="12" t="s">
        <v>25</v>
      </c>
      <c r="L7" s="12" t="s">
        <v>26</v>
      </c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0" customFormat="1" ht="14.25" x14ac:dyDescent="0.25">
      <c r="A8" s="18" t="s">
        <v>27</v>
      </c>
      <c r="B8" s="18"/>
      <c r="C8" s="18"/>
      <c r="D8" s="18"/>
      <c r="E8" s="13">
        <f t="shared" ref="E8:V8" si="0">SUM(E9:E999999)</f>
        <v>587626.49540000001</v>
      </c>
      <c r="F8" s="13">
        <f t="shared" si="0"/>
        <v>38062.974279999995</v>
      </c>
      <c r="G8" s="13">
        <f t="shared" si="0"/>
        <v>11912.169400000001</v>
      </c>
      <c r="H8" s="13">
        <f t="shared" si="0"/>
        <v>0</v>
      </c>
      <c r="I8" s="13">
        <f t="shared" si="0"/>
        <v>158.9</v>
      </c>
      <c r="J8" s="13">
        <f t="shared" si="0"/>
        <v>13064.810199999998</v>
      </c>
      <c r="K8" s="13">
        <f t="shared" si="0"/>
        <v>11609.191199999999</v>
      </c>
      <c r="L8" s="13">
        <f t="shared" si="0"/>
        <v>0</v>
      </c>
      <c r="M8" s="13">
        <f t="shared" si="0"/>
        <v>1158.7413999999997</v>
      </c>
      <c r="N8" s="13">
        <f t="shared" si="0"/>
        <v>15472.088299999998</v>
      </c>
      <c r="O8" s="13">
        <f t="shared" si="0"/>
        <v>6524.4129999999996</v>
      </c>
      <c r="P8" s="13">
        <f t="shared" si="0"/>
        <v>10209.813500000011</v>
      </c>
      <c r="Q8" s="13">
        <f t="shared" si="0"/>
        <v>74.215980000000002</v>
      </c>
      <c r="R8" s="13">
        <f t="shared" si="0"/>
        <v>683.39740000000006</v>
      </c>
      <c r="S8" s="13">
        <f t="shared" si="0"/>
        <v>2750.3804799999998</v>
      </c>
      <c r="T8" s="13">
        <f t="shared" si="0"/>
        <v>358.50200000000001</v>
      </c>
      <c r="U8" s="13">
        <f t="shared" si="0"/>
        <v>5.9379999999999997</v>
      </c>
      <c r="V8" s="13">
        <f t="shared" si="0"/>
        <v>587663.77869999979</v>
      </c>
    </row>
    <row r="9" spans="1:22" x14ac:dyDescent="0.25">
      <c r="A9" s="14">
        <v>1</v>
      </c>
      <c r="B9" s="11" t="s">
        <v>28</v>
      </c>
      <c r="C9" s="15" t="s">
        <v>29</v>
      </c>
      <c r="D9" s="11">
        <v>5</v>
      </c>
      <c r="E9" s="16">
        <v>0</v>
      </c>
      <c r="F9" s="16">
        <v>3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3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</row>
    <row r="10" spans="1:22" x14ac:dyDescent="0.25">
      <c r="A10" s="14">
        <v>2</v>
      </c>
      <c r="B10" s="11" t="s">
        <v>30</v>
      </c>
      <c r="C10" s="15" t="s">
        <v>31</v>
      </c>
      <c r="D10" s="11">
        <v>5</v>
      </c>
      <c r="E10" s="16">
        <v>0</v>
      </c>
      <c r="F10" s="16">
        <v>445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445</v>
      </c>
      <c r="T10" s="16">
        <v>0</v>
      </c>
      <c r="U10" s="16">
        <v>0</v>
      </c>
      <c r="V10" s="16">
        <v>0</v>
      </c>
    </row>
    <row r="11" spans="1:22" x14ac:dyDescent="0.25">
      <c r="A11" s="14">
        <v>3</v>
      </c>
      <c r="B11" s="11" t="s">
        <v>32</v>
      </c>
      <c r="C11" s="15" t="s">
        <v>33</v>
      </c>
      <c r="D11" s="11">
        <v>5</v>
      </c>
      <c r="E11" s="16">
        <v>0</v>
      </c>
      <c r="F11" s="16">
        <v>356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356</v>
      </c>
      <c r="T11" s="16">
        <v>0</v>
      </c>
      <c r="U11" s="16">
        <v>0</v>
      </c>
      <c r="V11" s="16">
        <v>0</v>
      </c>
    </row>
    <row r="12" spans="1:22" x14ac:dyDescent="0.25">
      <c r="A12" s="14">
        <v>4</v>
      </c>
      <c r="B12" s="11" t="s">
        <v>34</v>
      </c>
      <c r="C12" s="15" t="s">
        <v>35</v>
      </c>
      <c r="D12" s="11">
        <v>5</v>
      </c>
      <c r="E12" s="16">
        <v>0</v>
      </c>
      <c r="F12" s="16">
        <v>91.3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91.3</v>
      </c>
      <c r="T12" s="16">
        <v>0</v>
      </c>
      <c r="U12" s="16">
        <v>0</v>
      </c>
      <c r="V12" s="16">
        <v>0</v>
      </c>
    </row>
    <row r="13" spans="1:22" x14ac:dyDescent="0.25">
      <c r="A13" s="14">
        <v>5</v>
      </c>
      <c r="B13" s="11" t="s">
        <v>36</v>
      </c>
      <c r="C13" s="15" t="s">
        <v>37</v>
      </c>
      <c r="D13" s="11">
        <v>5</v>
      </c>
      <c r="E13" s="16">
        <v>0</v>
      </c>
      <c r="F13" s="16">
        <v>89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89</v>
      </c>
      <c r="T13" s="16">
        <v>0</v>
      </c>
      <c r="U13" s="16">
        <v>0</v>
      </c>
      <c r="V13" s="16">
        <v>0</v>
      </c>
    </row>
    <row r="14" spans="1:22" x14ac:dyDescent="0.25">
      <c r="A14" s="14">
        <v>6</v>
      </c>
      <c r="B14" s="11" t="s">
        <v>38</v>
      </c>
      <c r="C14" s="15" t="s">
        <v>39</v>
      </c>
      <c r="D14" s="11">
        <v>5</v>
      </c>
      <c r="E14" s="16">
        <v>0</v>
      </c>
      <c r="F14" s="16">
        <v>34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34</v>
      </c>
      <c r="T14" s="16">
        <v>0</v>
      </c>
      <c r="U14" s="16">
        <v>0</v>
      </c>
      <c r="V14" s="16">
        <v>0</v>
      </c>
    </row>
    <row r="15" spans="1:22" x14ac:dyDescent="0.25">
      <c r="A15" s="14">
        <v>7</v>
      </c>
      <c r="B15" s="11" t="s">
        <v>40</v>
      </c>
      <c r="C15" s="15" t="s">
        <v>41</v>
      </c>
      <c r="D15" s="11">
        <v>5</v>
      </c>
      <c r="E15" s="16">
        <v>0</v>
      </c>
      <c r="F15" s="16">
        <v>22.7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22.7</v>
      </c>
      <c r="T15" s="16">
        <v>0</v>
      </c>
      <c r="U15" s="16">
        <v>0</v>
      </c>
      <c r="V15" s="16">
        <v>0</v>
      </c>
    </row>
    <row r="16" spans="1:22" ht="25.5" x14ac:dyDescent="0.25">
      <c r="A16" s="14">
        <v>8</v>
      </c>
      <c r="B16" s="11" t="s">
        <v>42</v>
      </c>
      <c r="C16" s="15" t="s">
        <v>43</v>
      </c>
      <c r="D16" s="11">
        <v>5</v>
      </c>
      <c r="E16" s="16">
        <v>0</v>
      </c>
      <c r="F16" s="16">
        <v>10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10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x14ac:dyDescent="0.25">
      <c r="A17" s="14">
        <v>9</v>
      </c>
      <c r="B17" s="11" t="s">
        <v>44</v>
      </c>
      <c r="C17" s="15" t="s">
        <v>45</v>
      </c>
      <c r="D17" s="11">
        <v>4</v>
      </c>
      <c r="E17" s="16">
        <v>0</v>
      </c>
      <c r="F17" s="16">
        <v>440</v>
      </c>
      <c r="G17" s="16">
        <v>0</v>
      </c>
      <c r="H17" s="16">
        <v>0</v>
      </c>
      <c r="I17" s="16">
        <v>0</v>
      </c>
      <c r="J17" s="16">
        <v>140</v>
      </c>
      <c r="K17" s="16">
        <v>140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300</v>
      </c>
      <c r="S17" s="16">
        <v>0</v>
      </c>
      <c r="T17" s="16">
        <v>0</v>
      </c>
      <c r="U17" s="16">
        <v>0</v>
      </c>
      <c r="V17" s="16">
        <v>0</v>
      </c>
    </row>
    <row r="18" spans="1:22" x14ac:dyDescent="0.25">
      <c r="A18" s="14">
        <v>10</v>
      </c>
      <c r="B18" s="11" t="s">
        <v>46</v>
      </c>
      <c r="C18" s="15" t="s">
        <v>47</v>
      </c>
      <c r="D18" s="11">
        <v>4</v>
      </c>
      <c r="E18" s="16">
        <v>0</v>
      </c>
      <c r="F18" s="16">
        <v>14.895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14.895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1:22" x14ac:dyDescent="0.25">
      <c r="A19" s="14">
        <v>11</v>
      </c>
      <c r="B19" s="11" t="s">
        <v>48</v>
      </c>
      <c r="C19" s="15" t="s">
        <v>49</v>
      </c>
      <c r="D19" s="11">
        <v>3</v>
      </c>
      <c r="E19" s="16">
        <v>0</v>
      </c>
      <c r="F19" s="16">
        <v>1</v>
      </c>
      <c r="G19" s="16">
        <v>0</v>
      </c>
      <c r="H19" s="16">
        <v>0</v>
      </c>
      <c r="I19" s="16">
        <v>0</v>
      </c>
      <c r="J19" s="16">
        <v>1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</row>
    <row r="20" spans="1:22" x14ac:dyDescent="0.25">
      <c r="A20" s="14">
        <v>12</v>
      </c>
      <c r="B20" s="11" t="s">
        <v>50</v>
      </c>
      <c r="C20" s="15" t="s">
        <v>51</v>
      </c>
      <c r="D20" s="11">
        <v>4</v>
      </c>
      <c r="E20" s="16">
        <v>0</v>
      </c>
      <c r="F20" s="16">
        <v>1020.3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1020.3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</row>
    <row r="21" spans="1:22" x14ac:dyDescent="0.25">
      <c r="A21" s="14">
        <v>13</v>
      </c>
      <c r="B21" s="11" t="s">
        <v>52</v>
      </c>
      <c r="C21" s="15" t="s">
        <v>53</v>
      </c>
      <c r="D21" s="11">
        <v>5</v>
      </c>
      <c r="E21" s="16">
        <v>0</v>
      </c>
      <c r="F21" s="16">
        <v>0.4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0.4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</row>
    <row r="22" spans="1:22" ht="38.25" x14ac:dyDescent="0.25">
      <c r="A22" s="14">
        <v>14</v>
      </c>
      <c r="B22" s="11" t="s">
        <v>54</v>
      </c>
      <c r="C22" s="15" t="s">
        <v>55</v>
      </c>
      <c r="D22" s="11">
        <v>5</v>
      </c>
      <c r="E22" s="16">
        <v>0</v>
      </c>
      <c r="F22" s="16">
        <v>5752.4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5752.4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</row>
    <row r="23" spans="1:22" x14ac:dyDescent="0.25">
      <c r="A23" s="14">
        <v>15</v>
      </c>
      <c r="B23" s="11" t="s">
        <v>56</v>
      </c>
      <c r="C23" s="15" t="s">
        <v>57</v>
      </c>
      <c r="D23" s="11">
        <v>5</v>
      </c>
      <c r="E23" s="16">
        <v>0</v>
      </c>
      <c r="F23" s="16">
        <v>4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4</v>
      </c>
      <c r="T23" s="16">
        <v>0</v>
      </c>
      <c r="U23" s="16">
        <v>0</v>
      </c>
      <c r="V23" s="16">
        <v>0</v>
      </c>
    </row>
    <row r="24" spans="1:22" x14ac:dyDescent="0.25">
      <c r="A24" s="14">
        <v>16</v>
      </c>
      <c r="B24" s="11" t="s">
        <v>58</v>
      </c>
      <c r="C24" s="15" t="s">
        <v>59</v>
      </c>
      <c r="D24" s="11">
        <v>5</v>
      </c>
      <c r="E24" s="16">
        <v>0</v>
      </c>
      <c r="F24" s="16">
        <v>27.25</v>
      </c>
      <c r="G24" s="16">
        <v>0</v>
      </c>
      <c r="H24" s="16">
        <v>0</v>
      </c>
      <c r="I24" s="16">
        <v>0</v>
      </c>
      <c r="J24" s="16">
        <v>15</v>
      </c>
      <c r="K24" s="16">
        <v>15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12.25</v>
      </c>
      <c r="T24" s="16">
        <v>0</v>
      </c>
      <c r="U24" s="16">
        <v>0</v>
      </c>
      <c r="V24" s="16">
        <v>0</v>
      </c>
    </row>
    <row r="25" spans="1:22" x14ac:dyDescent="0.25">
      <c r="A25" s="14">
        <v>17</v>
      </c>
      <c r="B25" s="11" t="s">
        <v>60</v>
      </c>
      <c r="C25" s="15" t="s">
        <v>61</v>
      </c>
      <c r="D25" s="11">
        <v>5</v>
      </c>
      <c r="E25" s="16">
        <v>0</v>
      </c>
      <c r="F25" s="16">
        <v>192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192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</row>
    <row r="26" spans="1:22" x14ac:dyDescent="0.25">
      <c r="A26" s="14">
        <v>18</v>
      </c>
      <c r="B26" s="11" t="s">
        <v>62</v>
      </c>
      <c r="C26" s="15" t="s">
        <v>63</v>
      </c>
      <c r="D26" s="11">
        <v>5</v>
      </c>
      <c r="E26" s="16">
        <v>0</v>
      </c>
      <c r="F26" s="16">
        <v>2.2679999999999998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2.2679999999999998</v>
      </c>
      <c r="T26" s="16">
        <v>0</v>
      </c>
      <c r="U26" s="16">
        <v>0</v>
      </c>
      <c r="V26" s="16">
        <v>0</v>
      </c>
    </row>
    <row r="27" spans="1:22" x14ac:dyDescent="0.25">
      <c r="A27" s="14">
        <v>19</v>
      </c>
      <c r="B27" s="11" t="s">
        <v>64</v>
      </c>
      <c r="C27" s="15" t="s">
        <v>65</v>
      </c>
      <c r="D27" s="11">
        <v>5</v>
      </c>
      <c r="E27" s="16">
        <v>0</v>
      </c>
      <c r="F27" s="16">
        <v>2100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2100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</row>
    <row r="28" spans="1:22" x14ac:dyDescent="0.25">
      <c r="A28" s="14">
        <v>20</v>
      </c>
      <c r="B28" s="11" t="s">
        <v>66</v>
      </c>
      <c r="C28" s="15" t="s">
        <v>67</v>
      </c>
      <c r="D28" s="11">
        <v>5</v>
      </c>
      <c r="E28" s="16">
        <v>0</v>
      </c>
      <c r="F28" s="16">
        <v>499.392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499.392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38.25" x14ac:dyDescent="0.25">
      <c r="A29" s="14">
        <v>21</v>
      </c>
      <c r="B29" s="11" t="s">
        <v>68</v>
      </c>
      <c r="C29" s="15" t="s">
        <v>69</v>
      </c>
      <c r="D29" s="11">
        <v>3</v>
      </c>
      <c r="E29" s="16">
        <v>0</v>
      </c>
      <c r="F29" s="16">
        <v>40.42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40.42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 ht="38.25" x14ac:dyDescent="0.25">
      <c r="A30" s="14">
        <v>22</v>
      </c>
      <c r="B30" s="11" t="s">
        <v>70</v>
      </c>
      <c r="C30" s="15" t="s">
        <v>71</v>
      </c>
      <c r="D30" s="11">
        <v>3</v>
      </c>
      <c r="E30" s="16">
        <v>0</v>
      </c>
      <c r="F30" s="16">
        <v>244.25899999999999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244.25899999999999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 x14ac:dyDescent="0.25">
      <c r="A31" s="14">
        <v>23</v>
      </c>
      <c r="B31" s="11" t="s">
        <v>72</v>
      </c>
      <c r="C31" s="15" t="s">
        <v>73</v>
      </c>
      <c r="D31" s="11">
        <v>5</v>
      </c>
      <c r="E31" s="16">
        <v>0</v>
      </c>
      <c r="F31" s="16">
        <v>1.9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1.9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1:22" x14ac:dyDescent="0.25">
      <c r="A32" s="14">
        <v>24</v>
      </c>
      <c r="B32" s="11" t="s">
        <v>74</v>
      </c>
      <c r="C32" s="15" t="s">
        <v>75</v>
      </c>
      <c r="D32" s="11">
        <v>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</row>
    <row r="33" spans="1:22" x14ac:dyDescent="0.25">
      <c r="A33" s="14">
        <v>25</v>
      </c>
      <c r="B33" s="11" t="s">
        <v>76</v>
      </c>
      <c r="C33" s="15" t="s">
        <v>77</v>
      </c>
      <c r="D33" s="11">
        <v>5</v>
      </c>
      <c r="E33" s="16">
        <v>0.1</v>
      </c>
      <c r="F33" s="16">
        <v>0.6492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0.44919999999999999</v>
      </c>
      <c r="O33" s="16">
        <v>0</v>
      </c>
      <c r="P33" s="16">
        <v>0.3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 x14ac:dyDescent="0.25">
      <c r="A34" s="14">
        <v>26</v>
      </c>
      <c r="B34" s="11" t="s">
        <v>78</v>
      </c>
      <c r="C34" s="15" t="s">
        <v>79</v>
      </c>
      <c r="D34" s="11">
        <v>5</v>
      </c>
      <c r="E34" s="16">
        <v>0</v>
      </c>
      <c r="F34" s="16">
        <v>4.75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4.75</v>
      </c>
      <c r="V34" s="16">
        <v>4.75</v>
      </c>
    </row>
    <row r="35" spans="1:22" x14ac:dyDescent="0.25">
      <c r="A35" s="14">
        <v>27</v>
      </c>
      <c r="B35" s="11" t="s">
        <v>80</v>
      </c>
      <c r="C35" s="15" t="s">
        <v>81</v>
      </c>
      <c r="D35" s="11">
        <v>5</v>
      </c>
      <c r="E35" s="16">
        <v>0</v>
      </c>
      <c r="F35" s="16">
        <v>5.7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5.2</v>
      </c>
      <c r="O35" s="16">
        <v>0</v>
      </c>
      <c r="P35" s="16">
        <v>0.5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</row>
    <row r="36" spans="1:22" x14ac:dyDescent="0.25">
      <c r="A36" s="14">
        <v>28</v>
      </c>
      <c r="B36" s="11" t="s">
        <v>82</v>
      </c>
      <c r="C36" s="15" t="s">
        <v>83</v>
      </c>
      <c r="D36" s="11">
        <v>5</v>
      </c>
      <c r="E36" s="16">
        <v>0</v>
      </c>
      <c r="F36" s="16">
        <v>3.1880000000000002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2</v>
      </c>
      <c r="T36" s="16">
        <v>0</v>
      </c>
      <c r="U36" s="16">
        <v>1.1879999999999999</v>
      </c>
      <c r="V36" s="16">
        <v>1.1879999999999999</v>
      </c>
    </row>
    <row r="37" spans="1:22" ht="25.5" x14ac:dyDescent="0.25">
      <c r="A37" s="14">
        <v>29</v>
      </c>
      <c r="B37" s="11" t="s">
        <v>84</v>
      </c>
      <c r="C37" s="15" t="s">
        <v>85</v>
      </c>
      <c r="D37" s="11">
        <v>5</v>
      </c>
      <c r="E37" s="16">
        <v>0</v>
      </c>
      <c r="F37" s="16">
        <v>0.20300000000000001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0.20300000000000001</v>
      </c>
      <c r="T37" s="16">
        <v>0</v>
      </c>
      <c r="U37" s="16">
        <v>0</v>
      </c>
      <c r="V37" s="16">
        <v>0</v>
      </c>
    </row>
    <row r="38" spans="1:22" ht="38.25" x14ac:dyDescent="0.25">
      <c r="A38" s="14">
        <v>30</v>
      </c>
      <c r="B38" s="11" t="s">
        <v>86</v>
      </c>
      <c r="C38" s="15" t="s">
        <v>87</v>
      </c>
      <c r="D38" s="11">
        <v>4</v>
      </c>
      <c r="E38" s="16">
        <v>0</v>
      </c>
      <c r="F38" s="16">
        <v>4.97</v>
      </c>
      <c r="G38" s="16">
        <v>0</v>
      </c>
      <c r="H38" s="16">
        <v>0</v>
      </c>
      <c r="I38" s="16">
        <v>0</v>
      </c>
      <c r="J38" s="16">
        <v>4.97</v>
      </c>
      <c r="K38" s="16">
        <v>4.97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1:22" x14ac:dyDescent="0.25">
      <c r="A39" s="14">
        <v>31</v>
      </c>
      <c r="B39" s="11" t="s">
        <v>88</v>
      </c>
      <c r="C39" s="15" t="s">
        <v>89</v>
      </c>
      <c r="D39" s="11">
        <v>5</v>
      </c>
      <c r="E39" s="16">
        <v>0.22239999999999999</v>
      </c>
      <c r="F39" s="16">
        <v>2.3999999999999998E-3</v>
      </c>
      <c r="G39" s="16">
        <v>0.22239999999999999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0.44719999999999999</v>
      </c>
      <c r="S39" s="16">
        <v>0</v>
      </c>
      <c r="T39" s="16">
        <v>0</v>
      </c>
      <c r="U39" s="16">
        <v>0</v>
      </c>
      <c r="V39" s="16">
        <v>0</v>
      </c>
    </row>
    <row r="40" spans="1:22" x14ac:dyDescent="0.25">
      <c r="A40" s="14">
        <v>32</v>
      </c>
      <c r="B40" s="11" t="s">
        <v>90</v>
      </c>
      <c r="C40" s="15" t="s">
        <v>91</v>
      </c>
      <c r="D40" s="11">
        <v>5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 ht="25.5" x14ac:dyDescent="0.25">
      <c r="A41" s="14">
        <v>33</v>
      </c>
      <c r="B41" s="11" t="s">
        <v>92</v>
      </c>
      <c r="C41" s="15" t="s">
        <v>93</v>
      </c>
      <c r="D41" s="11">
        <v>4</v>
      </c>
      <c r="E41" s="16">
        <v>586984.9</v>
      </c>
      <c r="F41" s="16">
        <v>336.9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336.9</v>
      </c>
      <c r="U41" s="16">
        <v>0</v>
      </c>
      <c r="V41" s="16">
        <v>587321.80000000005</v>
      </c>
    </row>
    <row r="42" spans="1:22" ht="38.25" x14ac:dyDescent="0.25">
      <c r="A42" s="14">
        <v>34</v>
      </c>
      <c r="B42" s="11" t="s">
        <v>94</v>
      </c>
      <c r="C42" s="15" t="s">
        <v>95</v>
      </c>
      <c r="D42" s="11">
        <v>3</v>
      </c>
      <c r="E42" s="16">
        <v>0</v>
      </c>
      <c r="F42" s="16">
        <v>0.01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0.01</v>
      </c>
      <c r="T42" s="16">
        <v>0</v>
      </c>
      <c r="U42" s="16">
        <v>0</v>
      </c>
      <c r="V42" s="16">
        <v>0</v>
      </c>
    </row>
    <row r="43" spans="1:22" ht="51" x14ac:dyDescent="0.25">
      <c r="A43" s="14">
        <v>35</v>
      </c>
      <c r="B43" s="11" t="s">
        <v>96</v>
      </c>
      <c r="C43" s="15" t="s">
        <v>97</v>
      </c>
      <c r="D43" s="11">
        <v>3</v>
      </c>
      <c r="E43" s="16">
        <v>0</v>
      </c>
      <c r="F43" s="16">
        <v>0.1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0.1</v>
      </c>
      <c r="T43" s="16">
        <v>0</v>
      </c>
      <c r="U43" s="16">
        <v>0</v>
      </c>
      <c r="V43" s="16">
        <v>0</v>
      </c>
    </row>
    <row r="44" spans="1:22" x14ac:dyDescent="0.25">
      <c r="A44" s="14">
        <v>36</v>
      </c>
      <c r="B44" s="11" t="s">
        <v>98</v>
      </c>
      <c r="C44" s="15" t="s">
        <v>99</v>
      </c>
      <c r="D44" s="11">
        <v>5</v>
      </c>
      <c r="E44" s="16">
        <v>0</v>
      </c>
      <c r="F44" s="16">
        <v>0.09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0.09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</row>
    <row r="45" spans="1:22" ht="25.5" x14ac:dyDescent="0.25">
      <c r="A45" s="14">
        <v>37</v>
      </c>
      <c r="B45" s="11" t="s">
        <v>100</v>
      </c>
      <c r="C45" s="15" t="s">
        <v>101</v>
      </c>
      <c r="D45" s="11">
        <v>5</v>
      </c>
      <c r="E45" s="16">
        <v>0</v>
      </c>
      <c r="F45" s="16">
        <v>4.4000000000000004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4.4000000000000004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1:22" x14ac:dyDescent="0.25">
      <c r="A46" s="14">
        <v>38</v>
      </c>
      <c r="B46" s="11" t="s">
        <v>102</v>
      </c>
      <c r="C46" s="15" t="s">
        <v>103</v>
      </c>
      <c r="D46" s="11">
        <v>4</v>
      </c>
      <c r="E46" s="16">
        <v>0</v>
      </c>
      <c r="F46" s="16">
        <v>2E-3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2E-3</v>
      </c>
      <c r="T46" s="16">
        <v>0</v>
      </c>
      <c r="U46" s="16">
        <v>0</v>
      </c>
      <c r="V46" s="16">
        <v>0</v>
      </c>
    </row>
    <row r="47" spans="1:22" x14ac:dyDescent="0.25">
      <c r="A47" s="14">
        <v>39</v>
      </c>
      <c r="B47" s="11" t="s">
        <v>104</v>
      </c>
      <c r="C47" s="15" t="s">
        <v>105</v>
      </c>
      <c r="D47" s="11">
        <v>5</v>
      </c>
      <c r="E47" s="16">
        <v>0</v>
      </c>
      <c r="F47" s="16">
        <v>0.15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0.15</v>
      </c>
      <c r="T47" s="16">
        <v>0</v>
      </c>
      <c r="U47" s="16">
        <v>0</v>
      </c>
      <c r="V47" s="16">
        <v>0</v>
      </c>
    </row>
    <row r="48" spans="1:22" x14ac:dyDescent="0.25">
      <c r="A48" s="14">
        <v>40</v>
      </c>
      <c r="B48" s="11" t="s">
        <v>106</v>
      </c>
      <c r="C48" s="15" t="s">
        <v>107</v>
      </c>
      <c r="D48" s="11">
        <v>5</v>
      </c>
      <c r="E48" s="16">
        <v>1.8</v>
      </c>
      <c r="F48" s="16">
        <v>1.2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3</v>
      </c>
    </row>
    <row r="49" spans="1:22" x14ac:dyDescent="0.25">
      <c r="A49" s="14">
        <v>41</v>
      </c>
      <c r="B49" s="11" t="s">
        <v>108</v>
      </c>
      <c r="C49" s="15" t="s">
        <v>109</v>
      </c>
      <c r="D49" s="11">
        <v>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1:22" x14ac:dyDescent="0.25">
      <c r="A50" s="14">
        <v>42</v>
      </c>
      <c r="B50" s="11" t="s">
        <v>110</v>
      </c>
      <c r="C50" s="15" t="s">
        <v>111</v>
      </c>
      <c r="D50" s="11">
        <v>5</v>
      </c>
      <c r="E50" s="16">
        <v>0</v>
      </c>
      <c r="F50" s="16">
        <v>1.8069999999999999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2.3E-2</v>
      </c>
      <c r="P50" s="16">
        <v>0</v>
      </c>
      <c r="Q50" s="16">
        <v>0</v>
      </c>
      <c r="R50" s="16">
        <v>1.6839999999999999</v>
      </c>
      <c r="S50" s="16">
        <v>0.1</v>
      </c>
      <c r="T50" s="16">
        <v>0</v>
      </c>
      <c r="U50" s="16">
        <v>0</v>
      </c>
      <c r="V50" s="16">
        <v>0</v>
      </c>
    </row>
    <row r="51" spans="1:22" ht="25.5" x14ac:dyDescent="0.25">
      <c r="A51" s="14">
        <v>43</v>
      </c>
      <c r="B51" s="11" t="s">
        <v>112</v>
      </c>
      <c r="C51" s="15" t="s">
        <v>113</v>
      </c>
      <c r="D51" s="11">
        <v>5</v>
      </c>
      <c r="E51" s="16">
        <v>0</v>
      </c>
      <c r="F51" s="16">
        <v>48.558</v>
      </c>
      <c r="G51" s="16">
        <v>0</v>
      </c>
      <c r="H51" s="16">
        <v>0</v>
      </c>
      <c r="I51" s="16">
        <v>0</v>
      </c>
      <c r="J51" s="16">
        <v>40.968000000000004</v>
      </c>
      <c r="K51" s="16">
        <v>40.968000000000004</v>
      </c>
      <c r="L51" s="16">
        <v>0</v>
      </c>
      <c r="M51" s="16">
        <v>0</v>
      </c>
      <c r="N51" s="16">
        <v>0</v>
      </c>
      <c r="O51" s="16">
        <v>0</v>
      </c>
      <c r="P51" s="16">
        <v>4.3</v>
      </c>
      <c r="Q51" s="16">
        <v>0.3</v>
      </c>
      <c r="R51" s="16">
        <v>0.65</v>
      </c>
      <c r="S51" s="16">
        <v>0</v>
      </c>
      <c r="T51" s="16">
        <v>2.34</v>
      </c>
      <c r="U51" s="16">
        <v>0</v>
      </c>
      <c r="V51" s="16">
        <v>2.34</v>
      </c>
    </row>
    <row r="52" spans="1:22" x14ac:dyDescent="0.25">
      <c r="A52" s="14">
        <v>44</v>
      </c>
      <c r="B52" s="11" t="s">
        <v>114</v>
      </c>
      <c r="C52" s="15" t="s">
        <v>115</v>
      </c>
      <c r="D52" s="11">
        <v>5</v>
      </c>
      <c r="E52" s="16">
        <v>0</v>
      </c>
      <c r="F52" s="16">
        <v>9.8000000000000004E-2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9.8000000000000004E-2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</row>
    <row r="53" spans="1:22" ht="25.5" x14ac:dyDescent="0.25">
      <c r="A53" s="14">
        <v>45</v>
      </c>
      <c r="B53" s="11" t="s">
        <v>116</v>
      </c>
      <c r="C53" s="15" t="s">
        <v>117</v>
      </c>
      <c r="D53" s="11">
        <v>4</v>
      </c>
      <c r="E53" s="16">
        <v>0</v>
      </c>
      <c r="F53" s="16">
        <v>5.0000000000000001E-3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5.0000000000000001E-3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</row>
    <row r="54" spans="1:22" ht="38.25" x14ac:dyDescent="0.25">
      <c r="A54" s="14">
        <v>46</v>
      </c>
      <c r="B54" s="11" t="s">
        <v>118</v>
      </c>
      <c r="C54" s="15" t="s">
        <v>119</v>
      </c>
      <c r="D54" s="11">
        <v>3</v>
      </c>
      <c r="E54" s="16">
        <v>0</v>
      </c>
      <c r="F54" s="16">
        <v>1.5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1.5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</row>
    <row r="55" spans="1:22" ht="38.25" x14ac:dyDescent="0.25">
      <c r="A55" s="14">
        <v>47</v>
      </c>
      <c r="B55" s="11" t="s">
        <v>120</v>
      </c>
      <c r="C55" s="15" t="s">
        <v>121</v>
      </c>
      <c r="D55" s="11">
        <v>4</v>
      </c>
      <c r="E55" s="16">
        <v>0</v>
      </c>
      <c r="F55" s="16">
        <v>0.40200000000000002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0.20200000000000001</v>
      </c>
      <c r="O55" s="16">
        <v>0</v>
      </c>
      <c r="P55" s="16">
        <v>0</v>
      </c>
      <c r="Q55" s="16">
        <v>0.2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 ht="51" x14ac:dyDescent="0.25">
      <c r="A56" s="14">
        <v>48</v>
      </c>
      <c r="B56" s="11" t="s">
        <v>122</v>
      </c>
      <c r="C56" s="15" t="s">
        <v>123</v>
      </c>
      <c r="D56" s="11">
        <v>4</v>
      </c>
      <c r="E56" s="16">
        <v>0</v>
      </c>
      <c r="F56" s="16">
        <v>0.13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0.03</v>
      </c>
      <c r="R56" s="16">
        <v>0</v>
      </c>
      <c r="S56" s="16">
        <v>0.1</v>
      </c>
      <c r="T56" s="16">
        <v>0</v>
      </c>
      <c r="U56" s="16">
        <v>0</v>
      </c>
      <c r="V56" s="16">
        <v>0</v>
      </c>
    </row>
    <row r="57" spans="1:22" ht="25.5" x14ac:dyDescent="0.25">
      <c r="A57" s="14">
        <v>49</v>
      </c>
      <c r="B57" s="11" t="s">
        <v>124</v>
      </c>
      <c r="C57" s="15" t="s">
        <v>125</v>
      </c>
      <c r="D57" s="11">
        <v>4</v>
      </c>
      <c r="E57" s="16">
        <v>0</v>
      </c>
      <c r="F57" s="16">
        <v>0.2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0.2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</row>
    <row r="58" spans="1:22" ht="25.5" x14ac:dyDescent="0.25">
      <c r="A58" s="14">
        <v>50</v>
      </c>
      <c r="B58" s="11" t="s">
        <v>126</v>
      </c>
      <c r="C58" s="15" t="s">
        <v>127</v>
      </c>
      <c r="D58" s="11">
        <v>5</v>
      </c>
      <c r="E58" s="16">
        <v>0</v>
      </c>
      <c r="F58" s="16">
        <v>406.3</v>
      </c>
      <c r="G58" s="16">
        <v>0</v>
      </c>
      <c r="H58" s="16">
        <v>0</v>
      </c>
      <c r="I58" s="16">
        <v>0</v>
      </c>
      <c r="J58" s="16">
        <v>406</v>
      </c>
      <c r="K58" s="16">
        <v>406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0.3</v>
      </c>
      <c r="S58" s="16">
        <v>0</v>
      </c>
      <c r="T58" s="16">
        <v>0</v>
      </c>
      <c r="U58" s="16">
        <v>0</v>
      </c>
      <c r="V58" s="16">
        <v>0</v>
      </c>
    </row>
    <row r="59" spans="1:22" ht="38.25" x14ac:dyDescent="0.25">
      <c r="A59" s="14">
        <v>51</v>
      </c>
      <c r="B59" s="11" t="s">
        <v>128</v>
      </c>
      <c r="C59" s="15" t="s">
        <v>129</v>
      </c>
      <c r="D59" s="11">
        <v>5</v>
      </c>
      <c r="E59" s="16">
        <v>0</v>
      </c>
      <c r="F59" s="16">
        <v>0.03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0.03</v>
      </c>
      <c r="T59" s="16">
        <v>0</v>
      </c>
      <c r="U59" s="16">
        <v>0</v>
      </c>
      <c r="V59" s="16">
        <v>0</v>
      </c>
    </row>
    <row r="60" spans="1:22" ht="25.5" x14ac:dyDescent="0.25">
      <c r="A60" s="14">
        <v>52</v>
      </c>
      <c r="B60" s="11" t="s">
        <v>130</v>
      </c>
      <c r="C60" s="15" t="s">
        <v>131</v>
      </c>
      <c r="D60" s="11">
        <v>5</v>
      </c>
      <c r="E60" s="16">
        <v>0.10100000000000001</v>
      </c>
      <c r="F60" s="16">
        <v>102.48268</v>
      </c>
      <c r="G60" s="16">
        <v>0.5</v>
      </c>
      <c r="H60" s="16">
        <v>0</v>
      </c>
      <c r="I60" s="16">
        <v>0</v>
      </c>
      <c r="J60" s="16">
        <v>2.0000000000000001E-4</v>
      </c>
      <c r="K60" s="16">
        <v>2.0000000000000001E-4</v>
      </c>
      <c r="L60" s="16">
        <v>0</v>
      </c>
      <c r="M60" s="16">
        <v>0</v>
      </c>
      <c r="N60" s="16">
        <v>33.804200000000002</v>
      </c>
      <c r="O60" s="16">
        <v>12.439</v>
      </c>
      <c r="P60" s="16">
        <v>50.313400000000001</v>
      </c>
      <c r="Q60" s="16">
        <v>0.15</v>
      </c>
      <c r="R60" s="16">
        <v>1.4019999999999999</v>
      </c>
      <c r="S60" s="16">
        <v>4.4798799999999996</v>
      </c>
      <c r="T60" s="16">
        <v>0</v>
      </c>
      <c r="U60" s="16">
        <v>0</v>
      </c>
      <c r="V60" s="16">
        <v>0.495</v>
      </c>
    </row>
    <row r="61" spans="1:22" x14ac:dyDescent="0.25">
      <c r="A61" s="14">
        <v>53</v>
      </c>
      <c r="B61" s="11" t="s">
        <v>132</v>
      </c>
      <c r="C61" s="15" t="s">
        <v>133</v>
      </c>
      <c r="D61" s="11">
        <v>5</v>
      </c>
      <c r="E61" s="16">
        <v>0</v>
      </c>
      <c r="F61" s="16">
        <v>0.02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0.02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</row>
    <row r="62" spans="1:22" x14ac:dyDescent="0.25">
      <c r="A62" s="14">
        <v>54</v>
      </c>
      <c r="B62" s="11" t="s">
        <v>134</v>
      </c>
      <c r="C62" s="15" t="s">
        <v>135</v>
      </c>
      <c r="D62" s="11">
        <v>5</v>
      </c>
      <c r="E62" s="16">
        <v>0</v>
      </c>
      <c r="F62" s="16">
        <v>178.5</v>
      </c>
      <c r="G62" s="16">
        <v>0</v>
      </c>
      <c r="H62" s="16">
        <v>0</v>
      </c>
      <c r="I62" s="16">
        <v>0</v>
      </c>
      <c r="J62" s="16">
        <v>174.6</v>
      </c>
      <c r="K62" s="16">
        <v>174.6</v>
      </c>
      <c r="L62" s="16">
        <v>0</v>
      </c>
      <c r="M62" s="16">
        <v>0</v>
      </c>
      <c r="N62" s="16">
        <v>2.5</v>
      </c>
      <c r="O62" s="16">
        <v>0</v>
      </c>
      <c r="P62" s="16">
        <v>0.4</v>
      </c>
      <c r="Q62" s="16">
        <v>0</v>
      </c>
      <c r="R62" s="16">
        <v>0</v>
      </c>
      <c r="S62" s="16">
        <v>1</v>
      </c>
      <c r="T62" s="16">
        <v>0</v>
      </c>
      <c r="U62" s="16">
        <v>0</v>
      </c>
      <c r="V62" s="16">
        <v>0</v>
      </c>
    </row>
    <row r="63" spans="1:22" ht="25.5" x14ac:dyDescent="0.25">
      <c r="A63" s="14">
        <v>55</v>
      </c>
      <c r="B63" s="11" t="s">
        <v>136</v>
      </c>
      <c r="C63" s="15" t="s">
        <v>137</v>
      </c>
      <c r="D63" s="11">
        <v>5</v>
      </c>
      <c r="E63" s="16">
        <v>0</v>
      </c>
      <c r="F63" s="16">
        <v>15.52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15.52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5.5" x14ac:dyDescent="0.25">
      <c r="A64" s="14">
        <v>56</v>
      </c>
      <c r="B64" s="11" t="s">
        <v>138</v>
      </c>
      <c r="C64" s="15" t="s">
        <v>139</v>
      </c>
      <c r="D64" s="11">
        <v>5</v>
      </c>
      <c r="E64" s="16">
        <v>0</v>
      </c>
      <c r="F64" s="16">
        <v>4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4</v>
      </c>
      <c r="T64" s="16">
        <v>0</v>
      </c>
      <c r="U64" s="16">
        <v>0</v>
      </c>
      <c r="V64" s="16">
        <v>0</v>
      </c>
    </row>
    <row r="65" spans="1:22" ht="38.25" x14ac:dyDescent="0.25">
      <c r="A65" s="14">
        <v>57</v>
      </c>
      <c r="B65" s="11" t="s">
        <v>140</v>
      </c>
      <c r="C65" s="15" t="s">
        <v>141</v>
      </c>
      <c r="D65" s="11">
        <v>5</v>
      </c>
      <c r="E65" s="16">
        <v>0</v>
      </c>
      <c r="F65" s="16">
        <v>58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58</v>
      </c>
      <c r="T65" s="16">
        <v>0</v>
      </c>
      <c r="U65" s="16">
        <v>0</v>
      </c>
      <c r="V65" s="16">
        <v>0</v>
      </c>
    </row>
    <row r="66" spans="1:22" x14ac:dyDescent="0.25">
      <c r="A66" s="14">
        <v>58</v>
      </c>
      <c r="B66" s="11" t="s">
        <v>142</v>
      </c>
      <c r="C66" s="15" t="s">
        <v>143</v>
      </c>
      <c r="D66" s="11">
        <v>3</v>
      </c>
      <c r="E66" s="16">
        <v>3.6989999999999998</v>
      </c>
      <c r="F66" s="16">
        <v>54.2682</v>
      </c>
      <c r="G66" s="16">
        <v>0</v>
      </c>
      <c r="H66" s="16">
        <v>0</v>
      </c>
      <c r="I66" s="16">
        <v>0</v>
      </c>
      <c r="J66" s="16">
        <v>0.157</v>
      </c>
      <c r="K66" s="16">
        <v>0.157</v>
      </c>
      <c r="L66" s="16">
        <v>0</v>
      </c>
      <c r="M66" s="16">
        <v>0</v>
      </c>
      <c r="N66" s="16">
        <v>0</v>
      </c>
      <c r="O66" s="16">
        <v>6.9000000000000006E-2</v>
      </c>
      <c r="P66" s="16">
        <v>2.29</v>
      </c>
      <c r="Q66" s="16">
        <v>1.7141999999999999</v>
      </c>
      <c r="R66" s="16">
        <v>46.398000000000003</v>
      </c>
      <c r="S66" s="16">
        <v>0.56699999999999995</v>
      </c>
      <c r="T66" s="16">
        <v>3.0569999999999999</v>
      </c>
      <c r="U66" s="16">
        <v>0</v>
      </c>
      <c r="V66" s="16">
        <v>6.7720000000000002</v>
      </c>
    </row>
    <row r="67" spans="1:22" ht="25.5" x14ac:dyDescent="0.25">
      <c r="A67" s="14">
        <v>59</v>
      </c>
      <c r="B67" s="11" t="s">
        <v>144</v>
      </c>
      <c r="C67" s="15" t="s">
        <v>145</v>
      </c>
      <c r="D67" s="11">
        <v>3</v>
      </c>
      <c r="E67" s="16">
        <v>0</v>
      </c>
      <c r="F67" s="16">
        <v>0.107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0.107</v>
      </c>
      <c r="S67" s="16">
        <v>0</v>
      </c>
      <c r="T67" s="16">
        <v>0</v>
      </c>
      <c r="U67" s="16">
        <v>0</v>
      </c>
      <c r="V67" s="16">
        <v>0</v>
      </c>
    </row>
    <row r="68" spans="1:22" x14ac:dyDescent="0.25">
      <c r="A68" s="14">
        <v>60</v>
      </c>
      <c r="B68" s="11" t="s">
        <v>146</v>
      </c>
      <c r="C68" s="15" t="s">
        <v>147</v>
      </c>
      <c r="D68" s="11">
        <v>3</v>
      </c>
      <c r="E68" s="16">
        <v>0</v>
      </c>
      <c r="F68" s="16">
        <v>2.7269999999999999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1.02</v>
      </c>
      <c r="Q68" s="16">
        <v>1.7070000000000001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</row>
    <row r="69" spans="1:22" x14ac:dyDescent="0.25">
      <c r="A69" s="14">
        <v>61</v>
      </c>
      <c r="B69" s="11" t="s">
        <v>148</v>
      </c>
      <c r="C69" s="15" t="s">
        <v>149</v>
      </c>
      <c r="D69" s="11">
        <v>3</v>
      </c>
      <c r="E69" s="16">
        <v>0.82099999999999995</v>
      </c>
      <c r="F69" s="16">
        <v>6.2405999999999997</v>
      </c>
      <c r="G69" s="16">
        <v>0</v>
      </c>
      <c r="H69" s="16">
        <v>0</v>
      </c>
      <c r="I69" s="16">
        <v>0</v>
      </c>
      <c r="J69" s="16">
        <v>2.8000000000000001E-2</v>
      </c>
      <c r="K69" s="16">
        <v>2.8000000000000001E-2</v>
      </c>
      <c r="L69" s="16">
        <v>0</v>
      </c>
      <c r="M69" s="16">
        <v>0</v>
      </c>
      <c r="N69" s="16">
        <v>0</v>
      </c>
      <c r="O69" s="16">
        <v>6.0000000000000001E-3</v>
      </c>
      <c r="P69" s="16">
        <v>0.46339999999999998</v>
      </c>
      <c r="Q69" s="16">
        <v>1.4212</v>
      </c>
      <c r="R69" s="16">
        <v>3.1349999999999998</v>
      </c>
      <c r="S69" s="16">
        <v>9.2999999999999999E-2</v>
      </c>
      <c r="T69" s="16">
        <v>0.84499999999999997</v>
      </c>
      <c r="U69" s="16">
        <v>0</v>
      </c>
      <c r="V69" s="16">
        <v>1.915</v>
      </c>
    </row>
    <row r="70" spans="1:22" x14ac:dyDescent="0.25">
      <c r="A70" s="14">
        <v>62</v>
      </c>
      <c r="B70" s="11" t="s">
        <v>150</v>
      </c>
      <c r="C70" s="15" t="s">
        <v>151</v>
      </c>
      <c r="D70" s="11">
        <v>3</v>
      </c>
      <c r="E70" s="16">
        <v>0</v>
      </c>
      <c r="F70" s="16">
        <v>1.0900000000000001</v>
      </c>
      <c r="G70" s="16">
        <v>0</v>
      </c>
      <c r="H70" s="16">
        <v>0</v>
      </c>
      <c r="I70" s="16">
        <v>0</v>
      </c>
      <c r="J70" s="16">
        <v>1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0.09</v>
      </c>
      <c r="T70" s="16">
        <v>0</v>
      </c>
      <c r="U70" s="16">
        <v>0</v>
      </c>
      <c r="V70" s="16">
        <v>0</v>
      </c>
    </row>
    <row r="71" spans="1:22" x14ac:dyDescent="0.25">
      <c r="A71" s="14">
        <v>63</v>
      </c>
      <c r="B71" s="11" t="s">
        <v>152</v>
      </c>
      <c r="C71" s="15" t="s">
        <v>153</v>
      </c>
      <c r="D71" s="11">
        <v>3</v>
      </c>
      <c r="E71" s="16">
        <v>0</v>
      </c>
      <c r="F71" s="16">
        <v>0.29099999999999998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0.29099999999999998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</row>
    <row r="72" spans="1:22" ht="25.5" x14ac:dyDescent="0.25">
      <c r="A72" s="14">
        <v>64</v>
      </c>
      <c r="B72" s="11" t="s">
        <v>154</v>
      </c>
      <c r="C72" s="15" t="s">
        <v>155</v>
      </c>
      <c r="D72" s="11">
        <v>3</v>
      </c>
      <c r="E72" s="16">
        <v>0</v>
      </c>
      <c r="F72" s="16">
        <v>0.84399999999999997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0.84399999999999997</v>
      </c>
      <c r="U72" s="16">
        <v>0</v>
      </c>
      <c r="V72" s="16">
        <v>0.84399999999999997</v>
      </c>
    </row>
    <row r="73" spans="1:22" x14ac:dyDescent="0.25">
      <c r="A73" s="14">
        <v>65</v>
      </c>
      <c r="B73" s="11" t="s">
        <v>156</v>
      </c>
      <c r="C73" s="15" t="s">
        <v>157</v>
      </c>
      <c r="D73" s="11">
        <v>3</v>
      </c>
      <c r="E73" s="16">
        <v>0</v>
      </c>
      <c r="F73" s="16">
        <v>4.8289999999999997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4.8289999999999997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</row>
    <row r="74" spans="1:22" ht="25.5" x14ac:dyDescent="0.25">
      <c r="A74" s="14">
        <v>66</v>
      </c>
      <c r="B74" s="11" t="s">
        <v>158</v>
      </c>
      <c r="C74" s="15" t="s">
        <v>159</v>
      </c>
      <c r="D74" s="11">
        <v>3</v>
      </c>
      <c r="E74" s="16">
        <v>0</v>
      </c>
      <c r="F74" s="16">
        <v>0.183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3.5999999999999997E-2</v>
      </c>
      <c r="S74" s="16">
        <v>0.14699999999999999</v>
      </c>
      <c r="T74" s="16">
        <v>0</v>
      </c>
      <c r="U74" s="16">
        <v>0</v>
      </c>
      <c r="V74" s="16">
        <v>0</v>
      </c>
    </row>
    <row r="75" spans="1:22" ht="38.25" x14ac:dyDescent="0.25">
      <c r="A75" s="14">
        <v>67</v>
      </c>
      <c r="B75" s="11" t="s">
        <v>160</v>
      </c>
      <c r="C75" s="15" t="s">
        <v>161</v>
      </c>
      <c r="D75" s="11">
        <v>5</v>
      </c>
      <c r="E75" s="16">
        <v>0</v>
      </c>
      <c r="F75" s="16">
        <v>0.17100000000000001</v>
      </c>
      <c r="G75" s="16">
        <v>0</v>
      </c>
      <c r="H75" s="16">
        <v>0</v>
      </c>
      <c r="I75" s="16">
        <v>0</v>
      </c>
      <c r="J75" s="16">
        <v>0.17100000000000001</v>
      </c>
      <c r="K75" s="16">
        <v>0.17100000000000001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</row>
    <row r="76" spans="1:22" ht="38.25" x14ac:dyDescent="0.25">
      <c r="A76" s="14">
        <v>68</v>
      </c>
      <c r="B76" s="11" t="s">
        <v>162</v>
      </c>
      <c r="C76" s="15" t="s">
        <v>163</v>
      </c>
      <c r="D76" s="11">
        <v>5</v>
      </c>
      <c r="E76" s="16">
        <v>0</v>
      </c>
      <c r="F76" s="16">
        <v>0.12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0.12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</row>
    <row r="77" spans="1:22" ht="25.5" x14ac:dyDescent="0.25">
      <c r="A77" s="14">
        <v>69</v>
      </c>
      <c r="B77" s="11" t="s">
        <v>164</v>
      </c>
      <c r="C77" s="15" t="s">
        <v>165</v>
      </c>
      <c r="D77" s="11">
        <v>4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</row>
    <row r="78" spans="1:22" ht="38.25" x14ac:dyDescent="0.25">
      <c r="A78" s="14">
        <v>70</v>
      </c>
      <c r="B78" s="11" t="s">
        <v>166</v>
      </c>
      <c r="C78" s="15" t="s">
        <v>167</v>
      </c>
      <c r="D78" s="11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</row>
    <row r="79" spans="1:22" ht="25.5" x14ac:dyDescent="0.25">
      <c r="A79" s="14">
        <v>71</v>
      </c>
      <c r="B79" s="11" t="s">
        <v>168</v>
      </c>
      <c r="C79" s="15" t="s">
        <v>169</v>
      </c>
      <c r="D79" s="11">
        <v>5</v>
      </c>
      <c r="E79" s="16">
        <v>0.7</v>
      </c>
      <c r="F79" s="16">
        <v>31.991</v>
      </c>
      <c r="G79" s="16">
        <v>0</v>
      </c>
      <c r="H79" s="16">
        <v>0</v>
      </c>
      <c r="I79" s="16">
        <v>0</v>
      </c>
      <c r="J79" s="16">
        <v>25.2</v>
      </c>
      <c r="K79" s="16">
        <v>25.2</v>
      </c>
      <c r="L79" s="16">
        <v>0</v>
      </c>
      <c r="M79" s="16">
        <v>0</v>
      </c>
      <c r="N79" s="16">
        <v>6.8</v>
      </c>
      <c r="O79" s="16">
        <v>0</v>
      </c>
      <c r="P79" s="16">
        <v>0.69099999999999995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</row>
    <row r="80" spans="1:22" ht="25.5" x14ac:dyDescent="0.25">
      <c r="A80" s="14">
        <v>72</v>
      </c>
      <c r="B80" s="11" t="s">
        <v>170</v>
      </c>
      <c r="C80" s="15" t="s">
        <v>171</v>
      </c>
      <c r="D80" s="11">
        <v>5</v>
      </c>
      <c r="E80" s="16">
        <v>2.5000000000000001E-2</v>
      </c>
      <c r="F80" s="16">
        <v>1.2989999999999999</v>
      </c>
      <c r="G80" s="16">
        <v>0</v>
      </c>
      <c r="H80" s="16">
        <v>0</v>
      </c>
      <c r="I80" s="16">
        <v>0</v>
      </c>
      <c r="J80" s="16">
        <v>0.94499999999999995</v>
      </c>
      <c r="K80" s="16">
        <v>0.94499999999999995</v>
      </c>
      <c r="L80" s="16">
        <v>0</v>
      </c>
      <c r="M80" s="16">
        <v>0</v>
      </c>
      <c r="N80" s="16">
        <v>0</v>
      </c>
      <c r="O80" s="16">
        <v>0</v>
      </c>
      <c r="P80" s="16">
        <v>0.379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</row>
    <row r="81" spans="1:22" x14ac:dyDescent="0.25">
      <c r="A81" s="14">
        <v>73</v>
      </c>
      <c r="B81" s="11" t="s">
        <v>172</v>
      </c>
      <c r="C81" s="15" t="s">
        <v>173</v>
      </c>
      <c r="D81" s="11">
        <v>5</v>
      </c>
      <c r="E81" s="16">
        <v>0</v>
      </c>
      <c r="F81" s="16">
        <v>1.2E-2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6.0000000000000001E-3</v>
      </c>
      <c r="O81" s="16">
        <v>0</v>
      </c>
      <c r="P81" s="16">
        <v>0</v>
      </c>
      <c r="Q81" s="16">
        <v>0</v>
      </c>
      <c r="R81" s="16">
        <v>6.0000000000000001E-3</v>
      </c>
      <c r="S81" s="16">
        <v>0</v>
      </c>
      <c r="T81" s="16">
        <v>0</v>
      </c>
      <c r="U81" s="16">
        <v>0</v>
      </c>
      <c r="V81" s="16">
        <v>0</v>
      </c>
    </row>
    <row r="82" spans="1:22" ht="25.5" x14ac:dyDescent="0.25">
      <c r="A82" s="14">
        <v>74</v>
      </c>
      <c r="B82" s="11" t="s">
        <v>174</v>
      </c>
      <c r="C82" s="15" t="s">
        <v>175</v>
      </c>
      <c r="D82" s="11">
        <v>5</v>
      </c>
      <c r="E82" s="16">
        <v>0</v>
      </c>
      <c r="F82" s="16">
        <v>1.032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0.2</v>
      </c>
      <c r="Q82" s="16">
        <v>0</v>
      </c>
      <c r="R82" s="16">
        <v>0</v>
      </c>
      <c r="S82" s="16">
        <v>0.83199999999999996</v>
      </c>
      <c r="T82" s="16">
        <v>0</v>
      </c>
      <c r="U82" s="16">
        <v>0</v>
      </c>
      <c r="V82" s="16">
        <v>0</v>
      </c>
    </row>
    <row r="83" spans="1:22" x14ac:dyDescent="0.25">
      <c r="A83" s="14">
        <v>75</v>
      </c>
      <c r="B83" s="11" t="s">
        <v>176</v>
      </c>
      <c r="C83" s="15" t="s">
        <v>177</v>
      </c>
      <c r="D83" s="11">
        <v>5</v>
      </c>
      <c r="E83" s="16">
        <v>0</v>
      </c>
      <c r="F83" s="16">
        <v>11.593999999999999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0.1</v>
      </c>
      <c r="O83" s="16">
        <v>0</v>
      </c>
      <c r="P83" s="16">
        <v>11.081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0.41299999999999998</v>
      </c>
    </row>
    <row r="84" spans="1:22" ht="25.5" x14ac:dyDescent="0.25">
      <c r="A84" s="14">
        <v>76</v>
      </c>
      <c r="B84" s="11" t="s">
        <v>178</v>
      </c>
      <c r="C84" s="15" t="s">
        <v>179</v>
      </c>
      <c r="D84" s="11">
        <v>5</v>
      </c>
      <c r="E84" s="16">
        <v>0</v>
      </c>
      <c r="F84" s="16">
        <v>2E-3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2E-3</v>
      </c>
      <c r="T84" s="16">
        <v>0</v>
      </c>
      <c r="U84" s="16">
        <v>0</v>
      </c>
      <c r="V84" s="16">
        <v>0</v>
      </c>
    </row>
    <row r="85" spans="1:22" ht="25.5" x14ac:dyDescent="0.25">
      <c r="A85" s="14">
        <v>77</v>
      </c>
      <c r="B85" s="11" t="s">
        <v>180</v>
      </c>
      <c r="C85" s="15" t="s">
        <v>181</v>
      </c>
      <c r="D85" s="11">
        <v>5</v>
      </c>
      <c r="E85" s="16">
        <v>0</v>
      </c>
      <c r="F85" s="16">
        <v>0.03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0.03</v>
      </c>
      <c r="T85" s="16">
        <v>0</v>
      </c>
      <c r="U85" s="16">
        <v>0</v>
      </c>
      <c r="V85" s="16">
        <v>0</v>
      </c>
    </row>
    <row r="86" spans="1:22" x14ac:dyDescent="0.25">
      <c r="A86" s="14">
        <v>78</v>
      </c>
      <c r="B86" s="11" t="s">
        <v>182</v>
      </c>
      <c r="C86" s="15" t="s">
        <v>183</v>
      </c>
      <c r="D86" s="11">
        <v>5</v>
      </c>
      <c r="E86" s="16">
        <v>0</v>
      </c>
      <c r="F86" s="16">
        <v>2.0000000000000001E-4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2.0000000000000001E-4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</row>
    <row r="87" spans="1:22" ht="25.5" x14ac:dyDescent="0.25">
      <c r="A87" s="14">
        <v>79</v>
      </c>
      <c r="B87" s="11" t="s">
        <v>184</v>
      </c>
      <c r="C87" s="15" t="s">
        <v>185</v>
      </c>
      <c r="D87" s="11">
        <v>4</v>
      </c>
      <c r="E87" s="16">
        <v>0</v>
      </c>
      <c r="F87" s="16">
        <v>1.3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1.3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</row>
    <row r="88" spans="1:22" ht="25.5" x14ac:dyDescent="0.25">
      <c r="A88" s="14">
        <v>80</v>
      </c>
      <c r="B88" s="11" t="s">
        <v>186</v>
      </c>
      <c r="C88" s="15" t="s">
        <v>187</v>
      </c>
      <c r="D88" s="11">
        <v>4</v>
      </c>
      <c r="E88" s="16">
        <v>0</v>
      </c>
      <c r="F88" s="16">
        <v>2.73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1.06</v>
      </c>
      <c r="O88" s="16">
        <v>0</v>
      </c>
      <c r="P88" s="16">
        <v>0</v>
      </c>
      <c r="Q88" s="16">
        <v>0</v>
      </c>
      <c r="R88" s="16">
        <v>0</v>
      </c>
      <c r="S88" s="16">
        <v>1.67</v>
      </c>
      <c r="T88" s="16">
        <v>0</v>
      </c>
      <c r="U88" s="16">
        <v>0</v>
      </c>
      <c r="V88" s="16">
        <v>0</v>
      </c>
    </row>
    <row r="89" spans="1:22" ht="38.25" x14ac:dyDescent="0.25">
      <c r="A89" s="14">
        <v>81</v>
      </c>
      <c r="B89" s="11" t="s">
        <v>188</v>
      </c>
      <c r="C89" s="15" t="s">
        <v>189</v>
      </c>
      <c r="D89" s="11">
        <v>4</v>
      </c>
      <c r="E89" s="16">
        <v>0</v>
      </c>
      <c r="F89" s="16">
        <v>0.39600000000000002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0.39600000000000002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</row>
    <row r="90" spans="1:22" x14ac:dyDescent="0.25">
      <c r="A90" s="14">
        <v>82</v>
      </c>
      <c r="B90" s="11" t="s">
        <v>190</v>
      </c>
      <c r="C90" s="15" t="s">
        <v>191</v>
      </c>
      <c r="D90" s="11">
        <v>4</v>
      </c>
      <c r="E90" s="16">
        <v>0</v>
      </c>
      <c r="F90" s="16">
        <v>0.5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0.5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</row>
    <row r="91" spans="1:22" ht="25.5" x14ac:dyDescent="0.25">
      <c r="A91" s="14">
        <v>83</v>
      </c>
      <c r="B91" s="11" t="s">
        <v>192</v>
      </c>
      <c r="C91" s="15" t="s">
        <v>193</v>
      </c>
      <c r="D91" s="11">
        <v>5</v>
      </c>
      <c r="E91" s="16">
        <v>0</v>
      </c>
      <c r="F91" s="16">
        <v>0.1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0.1</v>
      </c>
      <c r="T91" s="16">
        <v>0</v>
      </c>
      <c r="U91" s="16">
        <v>0</v>
      </c>
      <c r="V91" s="16">
        <v>0</v>
      </c>
    </row>
    <row r="92" spans="1:22" ht="38.25" x14ac:dyDescent="0.25">
      <c r="A92" s="14">
        <v>84</v>
      </c>
      <c r="B92" s="11" t="s">
        <v>194</v>
      </c>
      <c r="C92" s="15" t="s">
        <v>195</v>
      </c>
      <c r="D92" s="11">
        <v>4</v>
      </c>
      <c r="E92" s="16">
        <v>0</v>
      </c>
      <c r="F92" s="16">
        <v>1.6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0.8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0.8</v>
      </c>
    </row>
    <row r="93" spans="1:22" x14ac:dyDescent="0.25">
      <c r="A93" s="14">
        <v>85</v>
      </c>
      <c r="B93" s="11" t="s">
        <v>196</v>
      </c>
      <c r="C93" s="15" t="s">
        <v>197</v>
      </c>
      <c r="D93" s="11">
        <v>5</v>
      </c>
      <c r="E93" s="16">
        <v>0</v>
      </c>
      <c r="F93" s="16">
        <v>2E-3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2E-3</v>
      </c>
      <c r="T93" s="16">
        <v>0</v>
      </c>
      <c r="U93" s="16">
        <v>0</v>
      </c>
      <c r="V93" s="16">
        <v>0</v>
      </c>
    </row>
    <row r="94" spans="1:22" x14ac:dyDescent="0.25">
      <c r="A94" s="14">
        <v>86</v>
      </c>
      <c r="B94" s="11" t="s">
        <v>198</v>
      </c>
      <c r="C94" s="15" t="s">
        <v>199</v>
      </c>
      <c r="D94" s="11">
        <v>4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</row>
    <row r="95" spans="1:22" ht="25.5" x14ac:dyDescent="0.25">
      <c r="A95" s="14">
        <v>87</v>
      </c>
      <c r="B95" s="11" t="s">
        <v>200</v>
      </c>
      <c r="C95" s="15" t="s">
        <v>201</v>
      </c>
      <c r="D95" s="11">
        <v>5</v>
      </c>
      <c r="E95" s="16">
        <v>1E-4</v>
      </c>
      <c r="F95" s="16">
        <v>0.17100000000000001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1.01E-2</v>
      </c>
      <c r="O95" s="16">
        <v>1E-3</v>
      </c>
      <c r="P95" s="16">
        <v>1E-3</v>
      </c>
      <c r="Q95" s="16">
        <v>0.13400000000000001</v>
      </c>
      <c r="R95" s="16">
        <v>2E-3</v>
      </c>
      <c r="S95" s="16">
        <v>2.3E-2</v>
      </c>
      <c r="T95" s="16">
        <v>0</v>
      </c>
      <c r="U95" s="16">
        <v>0</v>
      </c>
      <c r="V95" s="16">
        <v>0</v>
      </c>
    </row>
    <row r="96" spans="1:22" x14ac:dyDescent="0.25">
      <c r="A96" s="14">
        <v>88</v>
      </c>
      <c r="B96" s="11" t="s">
        <v>202</v>
      </c>
      <c r="C96" s="15" t="s">
        <v>203</v>
      </c>
      <c r="D96" s="11">
        <v>5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</row>
    <row r="97" spans="1:22" x14ac:dyDescent="0.25">
      <c r="A97" s="14">
        <v>89</v>
      </c>
      <c r="B97" s="11" t="s">
        <v>204</v>
      </c>
      <c r="C97" s="15" t="s">
        <v>205</v>
      </c>
      <c r="D97" s="11">
        <v>4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</row>
    <row r="98" spans="1:22" ht="25.5" x14ac:dyDescent="0.25">
      <c r="A98" s="14">
        <v>90</v>
      </c>
      <c r="B98" s="11" t="s">
        <v>206</v>
      </c>
      <c r="C98" s="15" t="s">
        <v>207</v>
      </c>
      <c r="D98" s="11">
        <v>5</v>
      </c>
      <c r="E98" s="16">
        <v>0</v>
      </c>
      <c r="F98" s="16">
        <v>5.0999999999999996</v>
      </c>
      <c r="G98" s="16">
        <v>0</v>
      </c>
      <c r="H98" s="16">
        <v>0</v>
      </c>
      <c r="I98" s="16">
        <v>0</v>
      </c>
      <c r="J98" s="16">
        <v>5.0999999999999996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</row>
    <row r="99" spans="1:22" ht="25.5" x14ac:dyDescent="0.25">
      <c r="A99" s="14">
        <v>91</v>
      </c>
      <c r="B99" s="11" t="s">
        <v>208</v>
      </c>
      <c r="C99" s="15" t="s">
        <v>209</v>
      </c>
      <c r="D99" s="11">
        <v>5</v>
      </c>
      <c r="E99" s="16">
        <v>7.4980000000000002</v>
      </c>
      <c r="F99" s="16">
        <v>6160.8311000000003</v>
      </c>
      <c r="G99" s="16">
        <v>0</v>
      </c>
      <c r="H99" s="16">
        <v>0</v>
      </c>
      <c r="I99" s="16">
        <v>0</v>
      </c>
      <c r="J99" s="16">
        <v>109.518</v>
      </c>
      <c r="K99" s="16">
        <v>109.518</v>
      </c>
      <c r="L99" s="16">
        <v>0</v>
      </c>
      <c r="M99" s="16">
        <v>0</v>
      </c>
      <c r="N99" s="16">
        <v>0.754</v>
      </c>
      <c r="O99" s="16">
        <v>5946.0959999999995</v>
      </c>
      <c r="P99" s="16">
        <v>14.6911</v>
      </c>
      <c r="Q99" s="16">
        <v>5.2999999999999999E-2</v>
      </c>
      <c r="R99" s="16">
        <v>84.227000000000004</v>
      </c>
      <c r="S99" s="16">
        <v>0.108</v>
      </c>
      <c r="T99" s="16">
        <v>0.1</v>
      </c>
      <c r="U99" s="16">
        <v>0</v>
      </c>
      <c r="V99" s="16">
        <v>12.882</v>
      </c>
    </row>
    <row r="100" spans="1:22" ht="38.25" x14ac:dyDescent="0.25">
      <c r="A100" s="14">
        <v>92</v>
      </c>
      <c r="B100" s="11" t="s">
        <v>210</v>
      </c>
      <c r="C100" s="15" t="s">
        <v>211</v>
      </c>
      <c r="D100" s="11">
        <v>4</v>
      </c>
      <c r="E100" s="16">
        <v>0</v>
      </c>
      <c r="F100" s="16">
        <v>0.1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0.1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</row>
    <row r="101" spans="1:22" x14ac:dyDescent="0.25">
      <c r="A101" s="14">
        <v>93</v>
      </c>
      <c r="B101" s="11" t="s">
        <v>212</v>
      </c>
      <c r="C101" s="15" t="s">
        <v>213</v>
      </c>
      <c r="D101" s="11">
        <v>5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</row>
    <row r="102" spans="1:22" x14ac:dyDescent="0.25">
      <c r="A102" s="14">
        <v>94</v>
      </c>
      <c r="B102" s="11" t="s">
        <v>214</v>
      </c>
      <c r="C102" s="15" t="s">
        <v>215</v>
      </c>
      <c r="D102" s="11">
        <v>5</v>
      </c>
      <c r="E102" s="16">
        <v>17.696999999999999</v>
      </c>
      <c r="F102" s="16">
        <v>14.154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4.4000000000000004</v>
      </c>
      <c r="O102" s="16">
        <v>0</v>
      </c>
      <c r="P102" s="16">
        <v>6.1180000000000003</v>
      </c>
      <c r="Q102" s="16">
        <v>20.841999999999999</v>
      </c>
      <c r="R102" s="16">
        <v>0</v>
      </c>
      <c r="S102" s="16">
        <v>0</v>
      </c>
      <c r="T102" s="16">
        <v>0</v>
      </c>
      <c r="U102" s="16">
        <v>0</v>
      </c>
      <c r="V102" s="16">
        <v>0.49099999999999999</v>
      </c>
    </row>
    <row r="103" spans="1:22" ht="25.5" x14ac:dyDescent="0.25">
      <c r="A103" s="14">
        <v>95</v>
      </c>
      <c r="B103" s="11" t="s">
        <v>216</v>
      </c>
      <c r="C103" s="15" t="s">
        <v>217</v>
      </c>
      <c r="D103" s="11">
        <v>5</v>
      </c>
      <c r="E103" s="16">
        <v>0</v>
      </c>
      <c r="F103" s="16">
        <v>1E-3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1E-3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</row>
    <row r="104" spans="1:22" ht="25.5" x14ac:dyDescent="0.25">
      <c r="A104" s="14">
        <v>96</v>
      </c>
      <c r="B104" s="11" t="s">
        <v>218</v>
      </c>
      <c r="C104" s="15" t="s">
        <v>219</v>
      </c>
      <c r="D104" s="11">
        <v>4</v>
      </c>
      <c r="E104" s="16">
        <v>0</v>
      </c>
      <c r="F104" s="16">
        <v>1227.5139999999999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1227.5139999999999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</row>
    <row r="105" spans="1:22" ht="25.5" x14ac:dyDescent="0.25">
      <c r="A105" s="14">
        <v>97</v>
      </c>
      <c r="B105" s="11" t="s">
        <v>220</v>
      </c>
      <c r="C105" s="15" t="s">
        <v>221</v>
      </c>
      <c r="D105" s="11">
        <v>3</v>
      </c>
      <c r="E105" s="16">
        <v>6.6669999999999998</v>
      </c>
      <c r="F105" s="16">
        <v>47.582999999999998</v>
      </c>
      <c r="G105" s="16">
        <v>11911.071</v>
      </c>
      <c r="H105" s="16">
        <v>0</v>
      </c>
      <c r="I105" s="16">
        <v>0</v>
      </c>
      <c r="J105" s="16">
        <v>11911.071</v>
      </c>
      <c r="K105" s="16">
        <v>10683.557000000001</v>
      </c>
      <c r="L105" s="16">
        <v>0</v>
      </c>
      <c r="M105" s="16">
        <v>0</v>
      </c>
      <c r="N105" s="16">
        <v>0</v>
      </c>
      <c r="O105" s="16">
        <v>0</v>
      </c>
      <c r="P105" s="16">
        <v>40.709000000000003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13.541</v>
      </c>
    </row>
    <row r="106" spans="1:22" ht="25.5" x14ac:dyDescent="0.25">
      <c r="A106" s="14">
        <v>98</v>
      </c>
      <c r="B106" s="11" t="s">
        <v>222</v>
      </c>
      <c r="C106" s="15" t="s">
        <v>223</v>
      </c>
      <c r="D106" s="11">
        <v>5</v>
      </c>
      <c r="E106" s="16">
        <v>0</v>
      </c>
      <c r="F106" s="16">
        <v>0.65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0.65</v>
      </c>
      <c r="S106" s="16">
        <v>0</v>
      </c>
      <c r="T106" s="16">
        <v>0</v>
      </c>
      <c r="U106" s="16">
        <v>0</v>
      </c>
      <c r="V106" s="16">
        <v>0</v>
      </c>
    </row>
    <row r="107" spans="1:22" x14ac:dyDescent="0.25">
      <c r="A107" s="14">
        <v>99</v>
      </c>
      <c r="B107" s="11" t="s">
        <v>224</v>
      </c>
      <c r="C107" s="15" t="s">
        <v>225</v>
      </c>
      <c r="D107" s="11">
        <v>5</v>
      </c>
      <c r="E107" s="16">
        <v>0.216</v>
      </c>
      <c r="F107" s="16">
        <v>25.094100000000001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0.11</v>
      </c>
      <c r="O107" s="16">
        <v>0.02</v>
      </c>
      <c r="P107" s="16">
        <v>3.1770999999999998</v>
      </c>
      <c r="Q107" s="16">
        <v>9.0999999999999998E-2</v>
      </c>
      <c r="R107" s="16">
        <v>20.306999999999999</v>
      </c>
      <c r="S107" s="16">
        <v>1.6</v>
      </c>
      <c r="T107" s="16">
        <v>0</v>
      </c>
      <c r="U107" s="16">
        <v>0</v>
      </c>
      <c r="V107" s="16">
        <v>5.0000000000000001E-3</v>
      </c>
    </row>
    <row r="108" spans="1:22" ht="38.25" x14ac:dyDescent="0.25">
      <c r="A108" s="14">
        <v>100</v>
      </c>
      <c r="B108" s="11" t="s">
        <v>226</v>
      </c>
      <c r="C108" s="15" t="s">
        <v>227</v>
      </c>
      <c r="D108" s="11">
        <v>3</v>
      </c>
      <c r="E108" s="16">
        <v>1.4999999999999999E-2</v>
      </c>
      <c r="F108" s="16">
        <v>0.12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0.13500000000000001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</row>
    <row r="109" spans="1:22" ht="38.25" x14ac:dyDescent="0.25">
      <c r="A109" s="14">
        <v>101</v>
      </c>
      <c r="B109" s="11" t="s">
        <v>228</v>
      </c>
      <c r="C109" s="15" t="s">
        <v>229</v>
      </c>
      <c r="D109" s="11">
        <v>3</v>
      </c>
      <c r="E109" s="16">
        <v>7.0000000000000001E-3</v>
      </c>
      <c r="F109" s="16">
        <v>2.4E-2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2.1999999999999999E-2</v>
      </c>
      <c r="R109" s="16">
        <v>0</v>
      </c>
      <c r="S109" s="16">
        <v>0</v>
      </c>
      <c r="T109" s="16">
        <v>0</v>
      </c>
      <c r="U109" s="16">
        <v>0</v>
      </c>
      <c r="V109" s="16">
        <v>8.9999999999999993E-3</v>
      </c>
    </row>
    <row r="110" spans="1:22" ht="38.25" x14ac:dyDescent="0.25">
      <c r="A110" s="14">
        <v>102</v>
      </c>
      <c r="B110" s="11" t="s">
        <v>230</v>
      </c>
      <c r="C110" s="15" t="s">
        <v>231</v>
      </c>
      <c r="D110" s="11">
        <v>4</v>
      </c>
      <c r="E110" s="16">
        <v>0</v>
      </c>
      <c r="F110" s="16">
        <v>4.1000000000000002E-2</v>
      </c>
      <c r="G110" s="16">
        <v>0</v>
      </c>
      <c r="H110" s="16">
        <v>0</v>
      </c>
      <c r="I110" s="16">
        <v>0</v>
      </c>
      <c r="J110" s="16">
        <v>5.0000000000000001E-3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3.5999999999999997E-2</v>
      </c>
      <c r="S110" s="16">
        <v>0</v>
      </c>
      <c r="T110" s="16">
        <v>0</v>
      </c>
      <c r="U110" s="16">
        <v>0</v>
      </c>
      <c r="V110" s="16">
        <v>0</v>
      </c>
    </row>
    <row r="111" spans="1:22" ht="25.5" x14ac:dyDescent="0.25">
      <c r="A111" s="14">
        <v>103</v>
      </c>
      <c r="B111" s="11" t="s">
        <v>232</v>
      </c>
      <c r="C111" s="15" t="s">
        <v>233</v>
      </c>
      <c r="D111" s="11">
        <v>4</v>
      </c>
      <c r="E111" s="16">
        <v>0</v>
      </c>
      <c r="F111" s="16">
        <v>11.95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11.95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</row>
    <row r="112" spans="1:22" ht="38.25" x14ac:dyDescent="0.25">
      <c r="A112" s="14">
        <v>104</v>
      </c>
      <c r="B112" s="11" t="s">
        <v>234</v>
      </c>
      <c r="C112" s="15" t="s">
        <v>235</v>
      </c>
      <c r="D112" s="11">
        <v>1</v>
      </c>
      <c r="E112" s="16">
        <v>0.193</v>
      </c>
      <c r="F112" s="16">
        <v>1.5416000000000001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1.9E-2</v>
      </c>
      <c r="N112" s="16">
        <v>0</v>
      </c>
      <c r="O112" s="16">
        <v>0</v>
      </c>
      <c r="P112" s="16">
        <v>0.15340000000000001</v>
      </c>
      <c r="Q112" s="16">
        <v>0.91918</v>
      </c>
      <c r="R112" s="16">
        <v>0.31819999999999998</v>
      </c>
      <c r="S112" s="16">
        <v>3.1E-2</v>
      </c>
      <c r="T112" s="16">
        <v>1E-3</v>
      </c>
      <c r="U112" s="16">
        <v>0</v>
      </c>
      <c r="V112" s="16">
        <v>0.29370000000000002</v>
      </c>
    </row>
    <row r="113" spans="1:22" ht="25.5" x14ac:dyDescent="0.25">
      <c r="A113" s="14">
        <v>105</v>
      </c>
      <c r="B113" s="11" t="s">
        <v>236</v>
      </c>
      <c r="C113" s="15" t="s">
        <v>237</v>
      </c>
      <c r="D113" s="11">
        <v>4</v>
      </c>
      <c r="E113" s="16">
        <v>0</v>
      </c>
      <c r="F113" s="16">
        <v>9.8552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1.72E-2</v>
      </c>
      <c r="O113" s="16">
        <v>5.7149999999999999</v>
      </c>
      <c r="P113" s="16">
        <v>1E-3</v>
      </c>
      <c r="Q113" s="16">
        <v>0</v>
      </c>
      <c r="R113" s="16">
        <v>4.1219999999999999</v>
      </c>
      <c r="S113" s="16">
        <v>1.7000000000000001E-2</v>
      </c>
      <c r="T113" s="16">
        <v>0</v>
      </c>
      <c r="U113" s="16">
        <v>0</v>
      </c>
      <c r="V113" s="16">
        <v>-1.7000000000000001E-2</v>
      </c>
    </row>
    <row r="114" spans="1:22" ht="38.25" x14ac:dyDescent="0.25">
      <c r="A114" s="14">
        <v>106</v>
      </c>
      <c r="B114" s="11" t="s">
        <v>238</v>
      </c>
      <c r="C114" s="15" t="s">
        <v>239</v>
      </c>
      <c r="D114" s="11">
        <v>4</v>
      </c>
      <c r="E114" s="16">
        <v>0</v>
      </c>
      <c r="F114" s="16">
        <v>1.6240000000000001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1.2E-2</v>
      </c>
      <c r="O114" s="16">
        <v>0</v>
      </c>
      <c r="P114" s="16">
        <v>0</v>
      </c>
      <c r="Q114" s="16">
        <v>0</v>
      </c>
      <c r="R114" s="16">
        <v>1.6120000000000001</v>
      </c>
      <c r="S114" s="16">
        <v>1.2E-2</v>
      </c>
      <c r="T114" s="16">
        <v>0</v>
      </c>
      <c r="U114" s="16">
        <v>0</v>
      </c>
      <c r="V114" s="16">
        <v>-1.2E-2</v>
      </c>
    </row>
    <row r="115" spans="1:22" ht="25.5" x14ac:dyDescent="0.25">
      <c r="A115" s="14">
        <v>107</v>
      </c>
      <c r="B115" s="11" t="s">
        <v>240</v>
      </c>
      <c r="C115" s="15" t="s">
        <v>241</v>
      </c>
      <c r="D115" s="11">
        <v>3</v>
      </c>
      <c r="E115" s="16">
        <v>0</v>
      </c>
      <c r="F115" s="16">
        <v>6.9000000000000006E-2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6.9000000000000006E-2</v>
      </c>
      <c r="T115" s="16">
        <v>0</v>
      </c>
      <c r="U115" s="16">
        <v>0</v>
      </c>
      <c r="V115" s="16">
        <v>0</v>
      </c>
    </row>
    <row r="116" spans="1:22" ht="25.5" x14ac:dyDescent="0.25">
      <c r="A116" s="14">
        <v>108</v>
      </c>
      <c r="B116" s="11" t="s">
        <v>242</v>
      </c>
      <c r="C116" s="15" t="s">
        <v>243</v>
      </c>
      <c r="D116" s="11">
        <v>4</v>
      </c>
      <c r="E116" s="16">
        <v>1E-3</v>
      </c>
      <c r="F116" s="16">
        <v>7.9455999999999998</v>
      </c>
      <c r="G116" s="16">
        <v>1E-3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0.18160000000000001</v>
      </c>
      <c r="O116" s="16">
        <v>0</v>
      </c>
      <c r="P116" s="16">
        <v>6.7089999999999996</v>
      </c>
      <c r="Q116" s="16">
        <v>8.9999999999999993E-3</v>
      </c>
      <c r="R116" s="16">
        <v>0.99339999999999995</v>
      </c>
      <c r="S116" s="16">
        <v>6.2600000000000003E-2</v>
      </c>
      <c r="T116" s="16">
        <v>0</v>
      </c>
      <c r="U116" s="16">
        <v>0</v>
      </c>
      <c r="V116" s="16">
        <v>-8.0000000000000002E-3</v>
      </c>
    </row>
    <row r="117" spans="1:22" ht="38.25" x14ac:dyDescent="0.25">
      <c r="A117" s="14">
        <v>109</v>
      </c>
      <c r="B117" s="11" t="s">
        <v>244</v>
      </c>
      <c r="C117" s="15" t="s">
        <v>245</v>
      </c>
      <c r="D117" s="11">
        <v>4</v>
      </c>
      <c r="E117" s="16">
        <v>0</v>
      </c>
      <c r="F117" s="16">
        <v>0.49480000000000002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6.0000000000000001E-3</v>
      </c>
      <c r="O117" s="16">
        <v>0</v>
      </c>
      <c r="P117" s="16">
        <v>0</v>
      </c>
      <c r="Q117" s="16">
        <v>0</v>
      </c>
      <c r="R117" s="16">
        <v>0.43480000000000002</v>
      </c>
      <c r="S117" s="16">
        <v>6.0000000000000001E-3</v>
      </c>
      <c r="T117" s="16">
        <v>0</v>
      </c>
      <c r="U117" s="16">
        <v>0</v>
      </c>
      <c r="V117" s="16">
        <v>4.8000000000000001E-2</v>
      </c>
    </row>
    <row r="118" spans="1:22" ht="25.5" x14ac:dyDescent="0.25">
      <c r="A118" s="14">
        <v>110</v>
      </c>
      <c r="B118" s="11" t="s">
        <v>246</v>
      </c>
      <c r="C118" s="15" t="s">
        <v>247</v>
      </c>
      <c r="D118" s="11">
        <v>4</v>
      </c>
      <c r="E118" s="16">
        <v>0</v>
      </c>
      <c r="F118" s="16">
        <v>2.0000000000000001E-4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2.0000000000000001E-4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</row>
    <row r="119" spans="1:22" ht="25.5" x14ac:dyDescent="0.25">
      <c r="A119" s="14">
        <v>111</v>
      </c>
      <c r="B119" s="11" t="s">
        <v>248</v>
      </c>
      <c r="C119" s="15" t="s">
        <v>249</v>
      </c>
      <c r="D119" s="11">
        <v>4</v>
      </c>
      <c r="E119" s="16">
        <v>0</v>
      </c>
      <c r="F119" s="16">
        <v>1.73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0.02</v>
      </c>
      <c r="O119" s="16">
        <v>0</v>
      </c>
      <c r="P119" s="16">
        <v>0</v>
      </c>
      <c r="Q119" s="16">
        <v>0</v>
      </c>
      <c r="R119" s="16">
        <v>1.71</v>
      </c>
      <c r="S119" s="16">
        <v>0.02</v>
      </c>
      <c r="T119" s="16">
        <v>0</v>
      </c>
      <c r="U119" s="16">
        <v>0</v>
      </c>
      <c r="V119" s="16">
        <v>-0.02</v>
      </c>
    </row>
    <row r="120" spans="1:22" ht="25.5" x14ac:dyDescent="0.25">
      <c r="A120" s="14">
        <v>112</v>
      </c>
      <c r="B120" s="11" t="s">
        <v>250</v>
      </c>
      <c r="C120" s="15" t="s">
        <v>251</v>
      </c>
      <c r="D120" s="11">
        <v>4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</row>
    <row r="121" spans="1:22" ht="25.5" x14ac:dyDescent="0.25">
      <c r="A121" s="14">
        <v>113</v>
      </c>
      <c r="B121" s="11" t="s">
        <v>252</v>
      </c>
      <c r="C121" s="15" t="s">
        <v>253</v>
      </c>
      <c r="D121" s="11">
        <v>4</v>
      </c>
      <c r="E121" s="16">
        <v>0</v>
      </c>
      <c r="F121" s="16">
        <v>2.4001000000000001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2.4</v>
      </c>
      <c r="O121" s="16">
        <v>0</v>
      </c>
      <c r="P121" s="16">
        <v>0</v>
      </c>
      <c r="Q121" s="16">
        <v>0</v>
      </c>
      <c r="R121" s="16">
        <v>1E-4</v>
      </c>
      <c r="S121" s="16">
        <v>0</v>
      </c>
      <c r="T121" s="16">
        <v>0</v>
      </c>
      <c r="U121" s="16">
        <v>0</v>
      </c>
      <c r="V121" s="16">
        <v>0</v>
      </c>
    </row>
    <row r="122" spans="1:22" ht="25.5" x14ac:dyDescent="0.25">
      <c r="A122" s="14">
        <v>114</v>
      </c>
      <c r="B122" s="11" t="s">
        <v>254</v>
      </c>
      <c r="C122" s="15" t="s">
        <v>255</v>
      </c>
      <c r="D122" s="11">
        <v>2</v>
      </c>
      <c r="E122" s="16">
        <v>0</v>
      </c>
      <c r="F122" s="16">
        <v>6.6000000000000003E-2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6.6000000000000003E-2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</row>
    <row r="123" spans="1:22" x14ac:dyDescent="0.25">
      <c r="A123" s="14">
        <v>115</v>
      </c>
      <c r="B123" s="11" t="s">
        <v>256</v>
      </c>
      <c r="C123" s="15" t="s">
        <v>257</v>
      </c>
      <c r="D123" s="11">
        <v>5</v>
      </c>
      <c r="E123" s="16">
        <v>1.7210000000000001</v>
      </c>
      <c r="F123" s="16">
        <v>27.068999999999999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27.297000000000001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1.4930000000000001</v>
      </c>
    </row>
    <row r="124" spans="1:22" ht="25.5" x14ac:dyDescent="0.25">
      <c r="A124" s="14">
        <v>116</v>
      </c>
      <c r="B124" s="11" t="s">
        <v>258</v>
      </c>
      <c r="C124" s="15" t="s">
        <v>259</v>
      </c>
      <c r="D124" s="11">
        <v>5</v>
      </c>
      <c r="E124" s="16">
        <v>0</v>
      </c>
      <c r="F124" s="16">
        <v>0.10150000000000001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0.1002</v>
      </c>
      <c r="O124" s="16">
        <v>0</v>
      </c>
      <c r="P124" s="16">
        <v>0</v>
      </c>
      <c r="Q124" s="16">
        <v>0</v>
      </c>
      <c r="R124" s="16">
        <v>2.9999999999999997E-4</v>
      </c>
      <c r="S124" s="16">
        <v>1E-3</v>
      </c>
      <c r="T124" s="16">
        <v>0</v>
      </c>
      <c r="U124" s="16">
        <v>0</v>
      </c>
      <c r="V124" s="16">
        <v>0</v>
      </c>
    </row>
    <row r="125" spans="1:22" ht="25.5" x14ac:dyDescent="0.25">
      <c r="A125" s="14">
        <v>117</v>
      </c>
      <c r="B125" s="11" t="s">
        <v>260</v>
      </c>
      <c r="C125" s="15" t="s">
        <v>261</v>
      </c>
      <c r="D125" s="11">
        <v>3</v>
      </c>
      <c r="E125" s="16">
        <v>0</v>
      </c>
      <c r="F125" s="16">
        <v>2.0000000000000001E-4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2.0000000000000001E-4</v>
      </c>
      <c r="S125" s="16">
        <v>0</v>
      </c>
      <c r="T125" s="16">
        <v>0</v>
      </c>
      <c r="U125" s="16">
        <v>0</v>
      </c>
      <c r="V125" s="16">
        <v>0</v>
      </c>
    </row>
    <row r="126" spans="1:22" ht="25.5" x14ac:dyDescent="0.25">
      <c r="A126" s="14">
        <v>118</v>
      </c>
      <c r="B126" s="11" t="s">
        <v>262</v>
      </c>
      <c r="C126" s="15" t="s">
        <v>263</v>
      </c>
      <c r="D126" s="11">
        <v>4</v>
      </c>
      <c r="E126" s="16">
        <v>0</v>
      </c>
      <c r="F126" s="16">
        <v>3.0000000000000001E-3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1E-3</v>
      </c>
      <c r="O126" s="16">
        <v>0</v>
      </c>
      <c r="P126" s="16">
        <v>0</v>
      </c>
      <c r="Q126" s="16">
        <v>0</v>
      </c>
      <c r="R126" s="16">
        <v>2E-3</v>
      </c>
      <c r="S126" s="16">
        <v>1E-3</v>
      </c>
      <c r="T126" s="16">
        <v>0</v>
      </c>
      <c r="U126" s="16">
        <v>0</v>
      </c>
      <c r="V126" s="16">
        <v>-1E-3</v>
      </c>
    </row>
    <row r="127" spans="1:22" ht="25.5" x14ac:dyDescent="0.25">
      <c r="A127" s="14">
        <v>119</v>
      </c>
      <c r="B127" s="11" t="s">
        <v>264</v>
      </c>
      <c r="C127" s="15" t="s">
        <v>265</v>
      </c>
      <c r="D127" s="11">
        <v>4</v>
      </c>
      <c r="E127" s="16">
        <v>0</v>
      </c>
      <c r="F127" s="16">
        <v>1E-3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1E-3</v>
      </c>
      <c r="S127" s="16">
        <v>0</v>
      </c>
      <c r="T127" s="16">
        <v>0</v>
      </c>
      <c r="U127" s="16">
        <v>0</v>
      </c>
      <c r="V127" s="16">
        <v>0</v>
      </c>
    </row>
    <row r="128" spans="1:22" x14ac:dyDescent="0.25">
      <c r="A128" s="14">
        <v>120</v>
      </c>
      <c r="B128" s="11" t="s">
        <v>266</v>
      </c>
      <c r="C128" s="15" t="s">
        <v>267</v>
      </c>
      <c r="D128" s="11">
        <v>4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</row>
    <row r="129" spans="1:22" ht="25.5" x14ac:dyDescent="0.25">
      <c r="A129" s="14">
        <v>121</v>
      </c>
      <c r="B129" s="11" t="s">
        <v>268</v>
      </c>
      <c r="C129" s="15" t="s">
        <v>269</v>
      </c>
      <c r="D129" s="11">
        <v>4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</row>
    <row r="130" spans="1:22" x14ac:dyDescent="0.25">
      <c r="A130" s="14">
        <v>122</v>
      </c>
      <c r="B130" s="11" t="s">
        <v>270</v>
      </c>
      <c r="C130" s="15" t="s">
        <v>271</v>
      </c>
      <c r="D130" s="11">
        <v>4</v>
      </c>
      <c r="E130" s="16">
        <v>0</v>
      </c>
      <c r="F130" s="16">
        <v>7.8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7.8</v>
      </c>
      <c r="T130" s="16">
        <v>0</v>
      </c>
      <c r="U130" s="16">
        <v>0</v>
      </c>
      <c r="V130" s="16">
        <v>0</v>
      </c>
    </row>
    <row r="131" spans="1:22" ht="25.5" x14ac:dyDescent="0.25">
      <c r="A131" s="14">
        <v>123</v>
      </c>
      <c r="B131" s="11" t="s">
        <v>272</v>
      </c>
      <c r="C131" s="15" t="s">
        <v>273</v>
      </c>
      <c r="D131" s="11">
        <v>4</v>
      </c>
      <c r="E131" s="16">
        <v>0</v>
      </c>
      <c r="F131" s="16">
        <v>0.82299999999999995</v>
      </c>
      <c r="G131" s="16">
        <v>0</v>
      </c>
      <c r="H131" s="16">
        <v>0</v>
      </c>
      <c r="I131" s="16">
        <v>0</v>
      </c>
      <c r="J131" s="16">
        <v>0.52300000000000002</v>
      </c>
      <c r="K131" s="16">
        <v>0.52300000000000002</v>
      </c>
      <c r="L131" s="16">
        <v>0</v>
      </c>
      <c r="M131" s="16">
        <v>0</v>
      </c>
      <c r="N131" s="16">
        <v>0</v>
      </c>
      <c r="O131" s="16">
        <v>0</v>
      </c>
      <c r="P131" s="16">
        <v>0.3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</row>
    <row r="132" spans="1:22" x14ac:dyDescent="0.25">
      <c r="A132" s="14">
        <v>124</v>
      </c>
      <c r="B132" s="11" t="s">
        <v>274</v>
      </c>
      <c r="C132" s="15" t="s">
        <v>275</v>
      </c>
      <c r="D132" s="11">
        <v>5</v>
      </c>
      <c r="E132" s="16">
        <v>0</v>
      </c>
      <c r="F132" s="16">
        <v>36.4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36.4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</row>
    <row r="133" spans="1:22" ht="25.5" x14ac:dyDescent="0.25">
      <c r="A133" s="14">
        <v>125</v>
      </c>
      <c r="B133" s="11" t="s">
        <v>276</v>
      </c>
      <c r="C133" s="15" t="s">
        <v>277</v>
      </c>
      <c r="D133" s="11">
        <v>5</v>
      </c>
      <c r="E133" s="16">
        <v>0</v>
      </c>
      <c r="F133" s="16">
        <v>3.13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2.33</v>
      </c>
      <c r="O133" s="16">
        <v>0</v>
      </c>
      <c r="P133" s="16">
        <v>0</v>
      </c>
      <c r="Q133" s="16">
        <v>0.8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</row>
    <row r="134" spans="1:22" ht="25.5" x14ac:dyDescent="0.25">
      <c r="A134" s="14">
        <v>126</v>
      </c>
      <c r="B134" s="11" t="s">
        <v>278</v>
      </c>
      <c r="C134" s="15" t="s">
        <v>279</v>
      </c>
      <c r="D134" s="11">
        <v>4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</row>
    <row r="135" spans="1:22" ht="25.5" x14ac:dyDescent="0.25">
      <c r="A135" s="14">
        <v>127</v>
      </c>
      <c r="B135" s="11" t="s">
        <v>280</v>
      </c>
      <c r="C135" s="15" t="s">
        <v>281</v>
      </c>
      <c r="D135" s="11">
        <v>4</v>
      </c>
      <c r="E135" s="16">
        <v>0</v>
      </c>
      <c r="F135" s="16">
        <v>10.47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10.47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</row>
    <row r="136" spans="1:22" ht="38.25" x14ac:dyDescent="0.25">
      <c r="A136" s="14">
        <v>128</v>
      </c>
      <c r="B136" s="11" t="s">
        <v>282</v>
      </c>
      <c r="C136" s="15" t="s">
        <v>283</v>
      </c>
      <c r="D136" s="11">
        <v>4</v>
      </c>
      <c r="E136" s="16">
        <v>0</v>
      </c>
      <c r="F136" s="16">
        <v>95.48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95.48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</row>
    <row r="137" spans="1:22" ht="51" x14ac:dyDescent="0.25">
      <c r="A137" s="14">
        <v>129</v>
      </c>
      <c r="B137" s="11" t="s">
        <v>284</v>
      </c>
      <c r="C137" s="15" t="s">
        <v>285</v>
      </c>
      <c r="D137" s="11">
        <v>5</v>
      </c>
      <c r="E137" s="16">
        <v>0</v>
      </c>
      <c r="F137" s="16">
        <v>3.6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3.6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</row>
    <row r="138" spans="1:22" ht="38.25" x14ac:dyDescent="0.25">
      <c r="A138" s="14">
        <v>130</v>
      </c>
      <c r="B138" s="11" t="s">
        <v>286</v>
      </c>
      <c r="C138" s="15" t="s">
        <v>287</v>
      </c>
      <c r="D138" s="11">
        <v>4</v>
      </c>
      <c r="E138" s="16">
        <v>0</v>
      </c>
      <c r="F138" s="16">
        <v>12.161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12.161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</row>
    <row r="139" spans="1:22" ht="25.5" x14ac:dyDescent="0.25">
      <c r="A139" s="14">
        <v>131</v>
      </c>
      <c r="B139" s="11" t="s">
        <v>288</v>
      </c>
      <c r="C139" s="15" t="s">
        <v>289</v>
      </c>
      <c r="D139" s="11">
        <v>4</v>
      </c>
      <c r="E139" s="16">
        <v>0</v>
      </c>
      <c r="F139" s="16">
        <v>185.68100000000001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166.68100000000001</v>
      </c>
      <c r="O139" s="16">
        <v>0</v>
      </c>
      <c r="P139" s="16">
        <v>0</v>
      </c>
      <c r="Q139" s="16">
        <v>0</v>
      </c>
      <c r="R139" s="16">
        <v>0</v>
      </c>
      <c r="S139" s="16">
        <v>19</v>
      </c>
      <c r="T139" s="16">
        <v>0</v>
      </c>
      <c r="U139" s="16">
        <v>0</v>
      </c>
      <c r="V139" s="16">
        <v>0</v>
      </c>
    </row>
    <row r="140" spans="1:22" x14ac:dyDescent="0.25">
      <c r="A140" s="14">
        <v>132</v>
      </c>
      <c r="B140" s="11" t="s">
        <v>290</v>
      </c>
      <c r="C140" s="15" t="s">
        <v>291</v>
      </c>
      <c r="D140" s="11">
        <v>4</v>
      </c>
      <c r="E140" s="16">
        <v>0</v>
      </c>
      <c r="F140" s="16">
        <v>194.15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194.15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</row>
    <row r="141" spans="1:22" ht="25.5" x14ac:dyDescent="0.25">
      <c r="A141" s="14">
        <v>133</v>
      </c>
      <c r="B141" s="11" t="s">
        <v>292</v>
      </c>
      <c r="C141" s="15" t="s">
        <v>293</v>
      </c>
      <c r="D141" s="11">
        <v>5</v>
      </c>
      <c r="E141" s="16">
        <v>0</v>
      </c>
      <c r="F141" s="16">
        <v>31.9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31.9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</row>
    <row r="142" spans="1:22" ht="25.5" x14ac:dyDescent="0.25">
      <c r="A142" s="14">
        <v>134</v>
      </c>
      <c r="B142" s="11" t="s">
        <v>294</v>
      </c>
      <c r="C142" s="15" t="s">
        <v>295</v>
      </c>
      <c r="D142" s="11">
        <v>4</v>
      </c>
      <c r="E142" s="16">
        <v>0</v>
      </c>
      <c r="F142" s="16">
        <v>0.4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0.4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</row>
    <row r="143" spans="1:22" ht="38.25" x14ac:dyDescent="0.25">
      <c r="A143" s="14">
        <v>135</v>
      </c>
      <c r="B143" s="11" t="s">
        <v>296</v>
      </c>
      <c r="C143" s="15" t="s">
        <v>297</v>
      </c>
      <c r="D143" s="11">
        <v>4</v>
      </c>
      <c r="E143" s="16">
        <v>34.398800000000001</v>
      </c>
      <c r="F143" s="16">
        <v>5601.1603999999998</v>
      </c>
      <c r="G143" s="16">
        <v>0.375</v>
      </c>
      <c r="H143" s="16">
        <v>0</v>
      </c>
      <c r="I143" s="16">
        <v>2.9</v>
      </c>
      <c r="J143" s="16">
        <v>0</v>
      </c>
      <c r="K143" s="16">
        <v>0</v>
      </c>
      <c r="L143" s="16">
        <v>0</v>
      </c>
      <c r="M143" s="16">
        <v>40.433399999999999</v>
      </c>
      <c r="N143" s="16">
        <v>5076.7758000000003</v>
      </c>
      <c r="O143" s="16">
        <v>0</v>
      </c>
      <c r="P143" s="16">
        <v>4</v>
      </c>
      <c r="Q143" s="16">
        <v>13.7</v>
      </c>
      <c r="R143" s="16">
        <v>9.2629999999999999</v>
      </c>
      <c r="S143" s="16">
        <v>464.81700000000001</v>
      </c>
      <c r="T143" s="16">
        <v>11.1</v>
      </c>
      <c r="U143" s="16">
        <v>0</v>
      </c>
      <c r="V143" s="16">
        <v>26.945</v>
      </c>
    </row>
    <row r="144" spans="1:22" ht="25.5" x14ac:dyDescent="0.25">
      <c r="A144" s="14">
        <v>136</v>
      </c>
      <c r="B144" s="11" t="s">
        <v>298</v>
      </c>
      <c r="C144" s="15" t="s">
        <v>299</v>
      </c>
      <c r="D144" s="11">
        <v>5</v>
      </c>
      <c r="E144" s="16">
        <v>2.5</v>
      </c>
      <c r="F144" s="16">
        <v>86.65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87.25</v>
      </c>
      <c r="O144" s="16">
        <v>0</v>
      </c>
      <c r="P144" s="16">
        <v>1.9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</row>
    <row r="145" spans="1:22" ht="25.5" x14ac:dyDescent="0.25">
      <c r="A145" s="14">
        <v>137</v>
      </c>
      <c r="B145" s="11" t="s">
        <v>300</v>
      </c>
      <c r="C145" s="15" t="s">
        <v>301</v>
      </c>
      <c r="D145" s="11">
        <v>4</v>
      </c>
      <c r="E145" s="16">
        <v>0</v>
      </c>
      <c r="F145" s="16">
        <v>61.831000000000003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59.831000000000003</v>
      </c>
      <c r="O145" s="16">
        <v>0</v>
      </c>
      <c r="P145" s="16">
        <v>0</v>
      </c>
      <c r="Q145" s="16">
        <v>0</v>
      </c>
      <c r="R145" s="16">
        <v>2</v>
      </c>
      <c r="S145" s="16">
        <v>0</v>
      </c>
      <c r="T145" s="16">
        <v>0</v>
      </c>
      <c r="U145" s="16">
        <v>0</v>
      </c>
      <c r="V145" s="16">
        <v>0</v>
      </c>
    </row>
    <row r="146" spans="1:22" ht="25.5" x14ac:dyDescent="0.25">
      <c r="A146" s="14">
        <v>138</v>
      </c>
      <c r="B146" s="11" t="s">
        <v>302</v>
      </c>
      <c r="C146" s="15" t="s">
        <v>303</v>
      </c>
      <c r="D146" s="11">
        <v>5</v>
      </c>
      <c r="E146" s="16">
        <v>0</v>
      </c>
      <c r="F146" s="16">
        <v>298.64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285.39999999999998</v>
      </c>
      <c r="O146" s="16">
        <v>0</v>
      </c>
      <c r="P146" s="16">
        <v>0</v>
      </c>
      <c r="Q146" s="16">
        <v>0</v>
      </c>
      <c r="R146" s="16">
        <v>0</v>
      </c>
      <c r="S146" s="16">
        <v>13.24</v>
      </c>
      <c r="T146" s="16">
        <v>0</v>
      </c>
      <c r="U146" s="16">
        <v>0</v>
      </c>
      <c r="V146" s="16">
        <v>0</v>
      </c>
    </row>
    <row r="147" spans="1:22" ht="25.5" x14ac:dyDescent="0.25">
      <c r="A147" s="14">
        <v>139</v>
      </c>
      <c r="B147" s="11" t="s">
        <v>304</v>
      </c>
      <c r="C147" s="15" t="s">
        <v>305</v>
      </c>
      <c r="D147" s="11">
        <v>4</v>
      </c>
      <c r="E147" s="16">
        <v>0</v>
      </c>
      <c r="F147" s="16">
        <v>255.15620000000001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170.00620000000001</v>
      </c>
      <c r="O147" s="16">
        <v>0</v>
      </c>
      <c r="P147" s="16">
        <v>0</v>
      </c>
      <c r="Q147" s="16">
        <v>0</v>
      </c>
      <c r="R147" s="16">
        <v>0</v>
      </c>
      <c r="S147" s="16">
        <v>85.15</v>
      </c>
      <c r="T147" s="16">
        <v>0</v>
      </c>
      <c r="U147" s="16">
        <v>0</v>
      </c>
      <c r="V147" s="16">
        <v>0</v>
      </c>
    </row>
    <row r="148" spans="1:22" ht="25.5" x14ac:dyDescent="0.25">
      <c r="A148" s="14">
        <v>140</v>
      </c>
      <c r="B148" s="11" t="s">
        <v>306</v>
      </c>
      <c r="C148" s="15" t="s">
        <v>307</v>
      </c>
      <c r="D148" s="11">
        <v>5</v>
      </c>
      <c r="E148" s="16">
        <v>0</v>
      </c>
      <c r="F148" s="16">
        <v>59.73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59.73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</row>
    <row r="149" spans="1:22" ht="25.5" x14ac:dyDescent="0.25">
      <c r="A149" s="14">
        <v>141</v>
      </c>
      <c r="B149" s="11" t="s">
        <v>308</v>
      </c>
      <c r="C149" s="15" t="s">
        <v>309</v>
      </c>
      <c r="D149" s="11">
        <v>4</v>
      </c>
      <c r="E149" s="16">
        <v>0</v>
      </c>
      <c r="F149" s="16">
        <v>34.018000000000001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4.3999999999999997E-2</v>
      </c>
      <c r="N149" s="16">
        <v>14.874000000000001</v>
      </c>
      <c r="O149" s="16">
        <v>0</v>
      </c>
      <c r="P149" s="16">
        <v>0</v>
      </c>
      <c r="Q149" s="16">
        <v>0</v>
      </c>
      <c r="R149" s="16">
        <v>0</v>
      </c>
      <c r="S149" s="16">
        <v>19.100000000000001</v>
      </c>
      <c r="T149" s="16">
        <v>0</v>
      </c>
      <c r="U149" s="16">
        <v>0</v>
      </c>
      <c r="V149" s="16">
        <v>0</v>
      </c>
    </row>
    <row r="150" spans="1:22" ht="25.5" x14ac:dyDescent="0.25">
      <c r="A150" s="14">
        <v>142</v>
      </c>
      <c r="B150" s="11" t="s">
        <v>310</v>
      </c>
      <c r="C150" s="15" t="s">
        <v>311</v>
      </c>
      <c r="D150" s="11">
        <v>4</v>
      </c>
      <c r="E150" s="16">
        <v>0</v>
      </c>
      <c r="F150" s="16">
        <v>17.45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0.96</v>
      </c>
      <c r="O150" s="16">
        <v>0</v>
      </c>
      <c r="P150" s="16">
        <v>0</v>
      </c>
      <c r="Q150" s="16">
        <v>0</v>
      </c>
      <c r="R150" s="16">
        <v>12.49</v>
      </c>
      <c r="S150" s="16">
        <v>4</v>
      </c>
      <c r="T150" s="16">
        <v>0</v>
      </c>
      <c r="U150" s="16">
        <v>0</v>
      </c>
      <c r="V150" s="16">
        <v>0</v>
      </c>
    </row>
    <row r="151" spans="1:22" ht="51" x14ac:dyDescent="0.25">
      <c r="A151" s="14">
        <v>143</v>
      </c>
      <c r="B151" s="11" t="s">
        <v>312</v>
      </c>
      <c r="C151" s="15" t="s">
        <v>313</v>
      </c>
      <c r="D151" s="11">
        <v>3</v>
      </c>
      <c r="E151" s="16">
        <v>0</v>
      </c>
      <c r="F151" s="16">
        <v>15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15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</row>
    <row r="152" spans="1:22" ht="38.25" x14ac:dyDescent="0.25">
      <c r="A152" s="14">
        <v>144</v>
      </c>
      <c r="B152" s="11" t="s">
        <v>314</v>
      </c>
      <c r="C152" s="15" t="s">
        <v>315</v>
      </c>
      <c r="D152" s="11">
        <v>5</v>
      </c>
      <c r="E152" s="16">
        <v>0</v>
      </c>
      <c r="F152" s="16">
        <v>6.8129999999999997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6.8129999999999997</v>
      </c>
      <c r="T152" s="16">
        <v>0</v>
      </c>
      <c r="U152" s="16">
        <v>0</v>
      </c>
      <c r="V152" s="16">
        <v>0</v>
      </c>
    </row>
    <row r="153" spans="1:22" x14ac:dyDescent="0.25">
      <c r="A153" s="14">
        <v>145</v>
      </c>
      <c r="B153" s="11" t="s">
        <v>316</v>
      </c>
      <c r="C153" s="15" t="s">
        <v>317</v>
      </c>
      <c r="D153" s="11">
        <v>4</v>
      </c>
      <c r="E153" s="16">
        <v>0</v>
      </c>
      <c r="F153" s="16">
        <v>48.1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30.7</v>
      </c>
      <c r="O153" s="16">
        <v>0</v>
      </c>
      <c r="P153" s="16">
        <v>0</v>
      </c>
      <c r="Q153" s="16">
        <v>0</v>
      </c>
      <c r="R153" s="16">
        <v>6.7</v>
      </c>
      <c r="S153" s="16">
        <v>10.7</v>
      </c>
      <c r="T153" s="16">
        <v>0</v>
      </c>
      <c r="U153" s="16">
        <v>0</v>
      </c>
      <c r="V153" s="16">
        <v>0</v>
      </c>
    </row>
    <row r="154" spans="1:22" ht="25.5" x14ac:dyDescent="0.25">
      <c r="A154" s="14">
        <v>146</v>
      </c>
      <c r="B154" s="11" t="s">
        <v>318</v>
      </c>
      <c r="C154" s="15" t="s">
        <v>319</v>
      </c>
      <c r="D154" s="11">
        <v>5</v>
      </c>
      <c r="E154" s="16">
        <v>9</v>
      </c>
      <c r="F154" s="16">
        <v>1490.502</v>
      </c>
      <c r="G154" s="16">
        <v>0</v>
      </c>
      <c r="H154" s="16">
        <v>0</v>
      </c>
      <c r="I154" s="16">
        <v>156</v>
      </c>
      <c r="J154" s="16">
        <v>0</v>
      </c>
      <c r="K154" s="16">
        <v>0</v>
      </c>
      <c r="L154" s="16">
        <v>0</v>
      </c>
      <c r="M154" s="16">
        <v>0</v>
      </c>
      <c r="N154" s="16">
        <v>1278.296</v>
      </c>
      <c r="O154" s="16">
        <v>0</v>
      </c>
      <c r="P154" s="16">
        <v>0</v>
      </c>
      <c r="Q154" s="16">
        <v>0</v>
      </c>
      <c r="R154" s="16">
        <v>108.66</v>
      </c>
      <c r="S154" s="16">
        <v>109.54600000000001</v>
      </c>
      <c r="T154" s="16">
        <v>0</v>
      </c>
      <c r="U154" s="16">
        <v>0</v>
      </c>
      <c r="V154" s="16">
        <v>3</v>
      </c>
    </row>
    <row r="155" spans="1:22" ht="25.5" x14ac:dyDescent="0.25">
      <c r="A155" s="14">
        <v>147</v>
      </c>
      <c r="B155" s="11" t="s">
        <v>320</v>
      </c>
      <c r="C155" s="15" t="s">
        <v>321</v>
      </c>
      <c r="D155" s="11">
        <v>4</v>
      </c>
      <c r="E155" s="16">
        <v>0</v>
      </c>
      <c r="F155" s="16">
        <v>105.47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105.47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</row>
    <row r="156" spans="1:22" ht="38.25" x14ac:dyDescent="0.25">
      <c r="A156" s="14">
        <v>148</v>
      </c>
      <c r="B156" s="11" t="s">
        <v>322</v>
      </c>
      <c r="C156" s="15" t="s">
        <v>323</v>
      </c>
      <c r="D156" s="11">
        <v>5</v>
      </c>
      <c r="E156" s="16">
        <v>0</v>
      </c>
      <c r="F156" s="16">
        <v>3604.2181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3584.4661000000001</v>
      </c>
      <c r="O156" s="16">
        <v>0</v>
      </c>
      <c r="P156" s="16">
        <v>0</v>
      </c>
      <c r="Q156" s="16">
        <v>0</v>
      </c>
      <c r="R156" s="16">
        <v>13.452</v>
      </c>
      <c r="S156" s="16">
        <v>6.3</v>
      </c>
      <c r="T156" s="16">
        <v>0</v>
      </c>
      <c r="U156" s="16">
        <v>0</v>
      </c>
      <c r="V156" s="16">
        <v>0</v>
      </c>
    </row>
    <row r="157" spans="1:22" ht="38.25" x14ac:dyDescent="0.25">
      <c r="A157" s="14">
        <v>149</v>
      </c>
      <c r="B157" s="11" t="s">
        <v>324</v>
      </c>
      <c r="C157" s="15" t="s">
        <v>325</v>
      </c>
      <c r="D157" s="11">
        <v>5</v>
      </c>
      <c r="E157" s="16">
        <v>3.331</v>
      </c>
      <c r="F157" s="16">
        <v>2408.558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2273.1709999999998</v>
      </c>
      <c r="O157" s="16">
        <v>0</v>
      </c>
      <c r="P157" s="16">
        <v>0</v>
      </c>
      <c r="Q157" s="16">
        <v>0</v>
      </c>
      <c r="R157" s="16">
        <v>0.36599999999999999</v>
      </c>
      <c r="S157" s="16">
        <v>121.252</v>
      </c>
      <c r="T157" s="16">
        <v>0</v>
      </c>
      <c r="U157" s="16">
        <v>0</v>
      </c>
      <c r="V157" s="16">
        <v>17.100000000000001</v>
      </c>
    </row>
    <row r="158" spans="1:22" ht="25.5" x14ac:dyDescent="0.25">
      <c r="A158" s="14">
        <v>150</v>
      </c>
      <c r="B158" s="11" t="s">
        <v>326</v>
      </c>
      <c r="C158" s="15" t="s">
        <v>327</v>
      </c>
      <c r="D158" s="11">
        <v>5</v>
      </c>
      <c r="E158" s="16">
        <v>11.3</v>
      </c>
      <c r="F158" s="16">
        <v>1083.68</v>
      </c>
      <c r="G158" s="16">
        <v>0</v>
      </c>
      <c r="H158" s="16">
        <v>0</v>
      </c>
      <c r="I158" s="16">
        <v>0</v>
      </c>
      <c r="J158" s="16">
        <v>1.8</v>
      </c>
      <c r="K158" s="16">
        <v>1.8</v>
      </c>
      <c r="L158" s="16">
        <v>0</v>
      </c>
      <c r="M158" s="16">
        <v>0</v>
      </c>
      <c r="N158" s="16">
        <v>928.71699999999998</v>
      </c>
      <c r="O158" s="16">
        <v>1.78</v>
      </c>
      <c r="P158" s="16">
        <v>18.3</v>
      </c>
      <c r="Q158" s="16">
        <v>0</v>
      </c>
      <c r="R158" s="16">
        <v>0.78600000000000003</v>
      </c>
      <c r="S158" s="16">
        <v>132.99700000000001</v>
      </c>
      <c r="T158" s="16">
        <v>0</v>
      </c>
      <c r="U158" s="16">
        <v>0</v>
      </c>
      <c r="V158" s="16">
        <v>10.6</v>
      </c>
    </row>
    <row r="159" spans="1:22" ht="25.5" x14ac:dyDescent="0.25">
      <c r="A159" s="14">
        <v>151</v>
      </c>
      <c r="B159" s="11" t="s">
        <v>328</v>
      </c>
      <c r="C159" s="15" t="s">
        <v>329</v>
      </c>
      <c r="D159" s="11">
        <v>4</v>
      </c>
      <c r="E159" s="16">
        <v>0</v>
      </c>
      <c r="F159" s="16">
        <v>19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19</v>
      </c>
      <c r="T159" s="16">
        <v>0</v>
      </c>
      <c r="U159" s="16">
        <v>0</v>
      </c>
      <c r="V159" s="16">
        <v>0</v>
      </c>
    </row>
    <row r="160" spans="1:22" ht="25.5" x14ac:dyDescent="0.25">
      <c r="A160" s="14">
        <v>152</v>
      </c>
      <c r="B160" s="11" t="s">
        <v>330</v>
      </c>
      <c r="C160" s="15" t="s">
        <v>331</v>
      </c>
      <c r="D160" s="11">
        <v>5</v>
      </c>
      <c r="E160" s="16">
        <v>0</v>
      </c>
      <c r="F160" s="16">
        <v>9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9</v>
      </c>
      <c r="T160" s="16">
        <v>0</v>
      </c>
      <c r="U160" s="16">
        <v>0</v>
      </c>
      <c r="V160" s="16">
        <v>0</v>
      </c>
    </row>
    <row r="161" spans="1:22" x14ac:dyDescent="0.25">
      <c r="A161" s="14">
        <v>153</v>
      </c>
      <c r="B161" s="11" t="s">
        <v>332</v>
      </c>
      <c r="C161" s="15" t="s">
        <v>333</v>
      </c>
      <c r="D161" s="11">
        <v>4</v>
      </c>
      <c r="E161" s="16">
        <v>0</v>
      </c>
      <c r="F161" s="16">
        <v>0.33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0.33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</row>
    <row r="162" spans="1:22" ht="25.5" x14ac:dyDescent="0.25">
      <c r="A162" s="14">
        <v>154</v>
      </c>
      <c r="B162" s="11" t="s">
        <v>334</v>
      </c>
      <c r="C162" s="15" t="s">
        <v>335</v>
      </c>
      <c r="D162" s="11">
        <v>4</v>
      </c>
      <c r="E162" s="16">
        <v>0</v>
      </c>
      <c r="F162" s="16">
        <v>7.9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7.9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</row>
    <row r="163" spans="1:22" ht="38.25" x14ac:dyDescent="0.25">
      <c r="A163" s="14">
        <v>155</v>
      </c>
      <c r="B163" s="11" t="s">
        <v>336</v>
      </c>
      <c r="C163" s="15" t="s">
        <v>337</v>
      </c>
      <c r="D163" s="11">
        <v>4</v>
      </c>
      <c r="E163" s="16">
        <v>0</v>
      </c>
      <c r="F163" s="16">
        <v>100.5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100.5</v>
      </c>
      <c r="T163" s="16">
        <v>0</v>
      </c>
      <c r="U163" s="16">
        <v>0</v>
      </c>
      <c r="V163" s="16">
        <v>0</v>
      </c>
    </row>
    <row r="164" spans="1:22" ht="25.5" x14ac:dyDescent="0.25">
      <c r="A164" s="14">
        <v>156</v>
      </c>
      <c r="B164" s="11" t="s">
        <v>338</v>
      </c>
      <c r="C164" s="15" t="s">
        <v>339</v>
      </c>
      <c r="D164" s="11">
        <v>5</v>
      </c>
      <c r="E164" s="16">
        <v>231.6</v>
      </c>
      <c r="F164" s="16">
        <v>1021.4712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630.93219999999997</v>
      </c>
      <c r="O164" s="16">
        <v>31.094000000000001</v>
      </c>
      <c r="P164" s="16">
        <v>16.899999999999999</v>
      </c>
      <c r="Q164" s="16">
        <v>0</v>
      </c>
      <c r="R164" s="16">
        <v>0</v>
      </c>
      <c r="S164" s="16">
        <v>353.745</v>
      </c>
      <c r="T164" s="16">
        <v>0</v>
      </c>
      <c r="U164" s="16">
        <v>0</v>
      </c>
      <c r="V164" s="16">
        <v>220.4</v>
      </c>
    </row>
    <row r="165" spans="1:22" ht="38.25" x14ac:dyDescent="0.25">
      <c r="A165" s="14">
        <v>157</v>
      </c>
      <c r="B165" s="11" t="s">
        <v>340</v>
      </c>
      <c r="C165" s="15" t="s">
        <v>341</v>
      </c>
      <c r="D165" s="11">
        <v>5</v>
      </c>
      <c r="E165" s="16">
        <v>0</v>
      </c>
      <c r="F165" s="16">
        <v>205.93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1.5</v>
      </c>
      <c r="N165" s="16">
        <v>141.93</v>
      </c>
      <c r="O165" s="16">
        <v>0</v>
      </c>
      <c r="P165" s="16">
        <v>0</v>
      </c>
      <c r="Q165" s="16">
        <v>0</v>
      </c>
      <c r="R165" s="16">
        <v>0</v>
      </c>
      <c r="S165" s="16">
        <v>62.5</v>
      </c>
      <c r="T165" s="16">
        <v>0</v>
      </c>
      <c r="U165" s="16">
        <v>0</v>
      </c>
      <c r="V165" s="16">
        <v>0</v>
      </c>
    </row>
    <row r="166" spans="1:22" ht="25.5" x14ac:dyDescent="0.25">
      <c r="A166" s="14">
        <v>158</v>
      </c>
      <c r="B166" s="11" t="s">
        <v>342</v>
      </c>
      <c r="C166" s="15" t="s">
        <v>343</v>
      </c>
      <c r="D166" s="11">
        <v>4</v>
      </c>
      <c r="E166" s="16">
        <v>0</v>
      </c>
      <c r="F166" s="16">
        <v>5.0000000000000001E-3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5.0000000000000001E-3</v>
      </c>
      <c r="S166" s="16">
        <v>0</v>
      </c>
      <c r="T166" s="16">
        <v>0</v>
      </c>
      <c r="U166" s="16">
        <v>0</v>
      </c>
      <c r="V166" s="16">
        <v>0</v>
      </c>
    </row>
    <row r="167" spans="1:22" ht="25.5" x14ac:dyDescent="0.25">
      <c r="A167" s="14">
        <v>159</v>
      </c>
      <c r="B167" s="11" t="s">
        <v>344</v>
      </c>
      <c r="C167" s="15" t="s">
        <v>345</v>
      </c>
      <c r="D167" s="11">
        <v>4</v>
      </c>
      <c r="E167" s="16">
        <v>0</v>
      </c>
      <c r="F167" s="16">
        <v>4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4</v>
      </c>
      <c r="T167" s="16">
        <v>0</v>
      </c>
      <c r="U167" s="16">
        <v>0</v>
      </c>
      <c r="V167" s="16">
        <v>0</v>
      </c>
    </row>
    <row r="168" spans="1:22" x14ac:dyDescent="0.25">
      <c r="A168" s="14">
        <v>160</v>
      </c>
      <c r="B168" s="11" t="s">
        <v>346</v>
      </c>
      <c r="C168" s="15" t="s">
        <v>347</v>
      </c>
      <c r="D168" s="11">
        <v>5</v>
      </c>
      <c r="E168" s="16">
        <v>0</v>
      </c>
      <c r="F168" s="16">
        <v>48.06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48.06</v>
      </c>
      <c r="T168" s="16">
        <v>0</v>
      </c>
      <c r="U168" s="16">
        <v>0</v>
      </c>
      <c r="V168" s="16">
        <v>0</v>
      </c>
    </row>
    <row r="169" spans="1:22" ht="25.5" x14ac:dyDescent="0.25">
      <c r="A169" s="14">
        <v>161</v>
      </c>
      <c r="B169" s="11" t="s">
        <v>348</v>
      </c>
      <c r="C169" s="15" t="s">
        <v>349</v>
      </c>
      <c r="D169" s="11">
        <v>4</v>
      </c>
      <c r="E169" s="16">
        <v>0</v>
      </c>
      <c r="F169" s="16">
        <v>1.9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1.9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</row>
    <row r="170" spans="1:22" ht="25.5" x14ac:dyDescent="0.25">
      <c r="A170" s="14">
        <v>162</v>
      </c>
      <c r="B170" s="11" t="s">
        <v>350</v>
      </c>
      <c r="C170" s="15" t="s">
        <v>351</v>
      </c>
      <c r="D170" s="11">
        <v>5</v>
      </c>
      <c r="E170" s="16">
        <v>0</v>
      </c>
      <c r="F170" s="16">
        <v>222</v>
      </c>
      <c r="G170" s="16">
        <v>0</v>
      </c>
      <c r="H170" s="16">
        <v>0</v>
      </c>
      <c r="I170" s="16">
        <v>0</v>
      </c>
      <c r="J170" s="16">
        <v>222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</row>
    <row r="171" spans="1:22" x14ac:dyDescent="0.25">
      <c r="A171" s="14">
        <v>163</v>
      </c>
      <c r="B171" s="11" t="s">
        <v>352</v>
      </c>
      <c r="C171" s="15" t="s">
        <v>353</v>
      </c>
      <c r="D171" s="11">
        <v>4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</row>
    <row r="172" spans="1:22" x14ac:dyDescent="0.25">
      <c r="A172" s="14">
        <v>164</v>
      </c>
      <c r="B172" s="11" t="s">
        <v>354</v>
      </c>
      <c r="C172" s="15" t="s">
        <v>355</v>
      </c>
      <c r="D172" s="11">
        <v>4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</row>
    <row r="173" spans="1:22" x14ac:dyDescent="0.25">
      <c r="A173" s="14">
        <v>165</v>
      </c>
      <c r="B173" s="11" t="s">
        <v>356</v>
      </c>
      <c r="C173" s="15" t="s">
        <v>357</v>
      </c>
      <c r="D173" s="11">
        <v>4</v>
      </c>
      <c r="E173" s="16">
        <v>0</v>
      </c>
      <c r="F173" s="16">
        <v>16.8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16.8</v>
      </c>
      <c r="T173" s="16">
        <v>0</v>
      </c>
      <c r="U173" s="16">
        <v>0</v>
      </c>
      <c r="V173" s="16">
        <v>0</v>
      </c>
    </row>
    <row r="174" spans="1:22" ht="38.25" x14ac:dyDescent="0.25">
      <c r="A174" s="14">
        <v>166</v>
      </c>
      <c r="B174" s="11" t="s">
        <v>358</v>
      </c>
      <c r="C174" s="15" t="s">
        <v>359</v>
      </c>
      <c r="D174" s="11">
        <v>3</v>
      </c>
      <c r="E174" s="16">
        <v>300</v>
      </c>
      <c r="F174" s="16">
        <v>300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600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</row>
    <row r="175" spans="1:22" ht="25.5" x14ac:dyDescent="0.25">
      <c r="A175" s="14">
        <v>167</v>
      </c>
      <c r="B175" s="11" t="s">
        <v>360</v>
      </c>
      <c r="C175" s="15" t="s">
        <v>361</v>
      </c>
      <c r="D175" s="11">
        <v>4</v>
      </c>
      <c r="E175" s="16">
        <v>0</v>
      </c>
      <c r="F175" s="16">
        <v>2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2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</row>
    <row r="176" spans="1:22" ht="38.25" x14ac:dyDescent="0.25">
      <c r="A176" s="14">
        <v>168</v>
      </c>
      <c r="B176" s="11" t="s">
        <v>362</v>
      </c>
      <c r="C176" s="15" t="s">
        <v>363</v>
      </c>
      <c r="D176" s="11">
        <v>4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</row>
    <row r="177" spans="1:22" ht="25.5" x14ac:dyDescent="0.25">
      <c r="A177" s="14">
        <v>169</v>
      </c>
      <c r="B177" s="11" t="s">
        <v>364</v>
      </c>
      <c r="C177" s="15" t="s">
        <v>365</v>
      </c>
      <c r="D177" s="11">
        <v>3</v>
      </c>
      <c r="E177" s="16">
        <v>0.105</v>
      </c>
      <c r="F177" s="16">
        <v>10.2402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9.9572000000000003</v>
      </c>
      <c r="R177" s="16">
        <v>0.14899999999999999</v>
      </c>
      <c r="S177" s="16">
        <v>0</v>
      </c>
      <c r="T177" s="16">
        <v>0.23899999999999999</v>
      </c>
      <c r="U177" s="16">
        <v>0</v>
      </c>
      <c r="V177" s="16">
        <v>0.23899999999999999</v>
      </c>
    </row>
    <row r="178" spans="1:22" ht="25.5" x14ac:dyDescent="0.25">
      <c r="A178" s="14">
        <v>170</v>
      </c>
      <c r="B178" s="11" t="s">
        <v>366</v>
      </c>
      <c r="C178" s="15" t="s">
        <v>367</v>
      </c>
      <c r="D178" s="11">
        <v>4</v>
      </c>
      <c r="E178" s="16">
        <v>0</v>
      </c>
      <c r="F178" s="16">
        <v>0.2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0.2</v>
      </c>
      <c r="S178" s="16">
        <v>0</v>
      </c>
      <c r="T178" s="16">
        <v>0</v>
      </c>
      <c r="U178" s="16">
        <v>0</v>
      </c>
      <c r="V178" s="16">
        <v>0</v>
      </c>
    </row>
    <row r="179" spans="1:22" x14ac:dyDescent="0.25">
      <c r="A179" s="14">
        <v>171</v>
      </c>
      <c r="B179" s="11" t="s">
        <v>368</v>
      </c>
      <c r="C179" s="15" t="s">
        <v>369</v>
      </c>
      <c r="D179" s="11">
        <v>5</v>
      </c>
      <c r="E179" s="16">
        <v>0</v>
      </c>
      <c r="F179" s="16">
        <v>1.5660000000000001</v>
      </c>
      <c r="G179" s="16">
        <v>0</v>
      </c>
      <c r="H179" s="16">
        <v>0</v>
      </c>
      <c r="I179" s="16">
        <v>0</v>
      </c>
      <c r="J179" s="16">
        <v>0.55800000000000005</v>
      </c>
      <c r="K179" s="16">
        <v>0.55800000000000005</v>
      </c>
      <c r="L179" s="16">
        <v>0</v>
      </c>
      <c r="M179" s="16">
        <v>0</v>
      </c>
      <c r="N179" s="16">
        <v>0.44500000000000001</v>
      </c>
      <c r="O179" s="16">
        <v>0</v>
      </c>
      <c r="P179" s="16">
        <v>8.4000000000000005E-2</v>
      </c>
      <c r="Q179" s="16">
        <v>0</v>
      </c>
      <c r="R179" s="16">
        <v>5.0000000000000001E-3</v>
      </c>
      <c r="S179" s="16">
        <v>0.114</v>
      </c>
      <c r="T179" s="16">
        <v>0.36</v>
      </c>
      <c r="U179" s="16">
        <v>0</v>
      </c>
      <c r="V179" s="16">
        <v>0.36</v>
      </c>
    </row>
    <row r="180" spans="1:22" x14ac:dyDescent="0.25">
      <c r="A180" s="14">
        <v>172</v>
      </c>
      <c r="B180" s="11" t="s">
        <v>370</v>
      </c>
      <c r="C180" s="15" t="s">
        <v>371</v>
      </c>
      <c r="D180" s="11">
        <v>4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</row>
    <row r="181" spans="1:22" ht="38.25" x14ac:dyDescent="0.25">
      <c r="A181" s="14">
        <v>173</v>
      </c>
      <c r="B181" s="11" t="s">
        <v>372</v>
      </c>
      <c r="C181" s="15" t="s">
        <v>373</v>
      </c>
      <c r="D181" s="11">
        <v>3</v>
      </c>
      <c r="E181" s="16">
        <v>0</v>
      </c>
      <c r="F181" s="16">
        <v>0.36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0.11</v>
      </c>
      <c r="Q181" s="16">
        <v>0.25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</row>
    <row r="182" spans="1:22" ht="38.25" x14ac:dyDescent="0.25">
      <c r="A182" s="14">
        <v>174</v>
      </c>
      <c r="B182" s="11" t="s">
        <v>374</v>
      </c>
      <c r="C182" s="15" t="s">
        <v>375</v>
      </c>
      <c r="D182" s="11">
        <v>4</v>
      </c>
      <c r="E182" s="16">
        <v>0</v>
      </c>
      <c r="F182" s="16">
        <v>1.331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0.1</v>
      </c>
      <c r="N182" s="16">
        <v>0</v>
      </c>
      <c r="O182" s="16">
        <v>0</v>
      </c>
      <c r="P182" s="16">
        <v>0</v>
      </c>
      <c r="Q182" s="16">
        <v>1.6E-2</v>
      </c>
      <c r="R182" s="16">
        <v>0</v>
      </c>
      <c r="S182" s="16">
        <v>1.2150000000000001</v>
      </c>
      <c r="T182" s="16">
        <v>0</v>
      </c>
      <c r="U182" s="16">
        <v>0</v>
      </c>
      <c r="V182" s="16">
        <v>0</v>
      </c>
    </row>
    <row r="183" spans="1:22" ht="25.5" x14ac:dyDescent="0.25">
      <c r="A183" s="14">
        <v>175</v>
      </c>
      <c r="B183" s="11" t="s">
        <v>376</v>
      </c>
      <c r="C183" s="15" t="s">
        <v>377</v>
      </c>
      <c r="D183" s="11">
        <v>4</v>
      </c>
      <c r="E183" s="16">
        <v>0</v>
      </c>
      <c r="F183" s="16">
        <v>2.0000000000000001E-4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2.0000000000000001E-4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</row>
    <row r="184" spans="1:22" ht="38.25" x14ac:dyDescent="0.25">
      <c r="A184" s="14">
        <v>176</v>
      </c>
      <c r="B184" s="11" t="s">
        <v>378</v>
      </c>
      <c r="C184" s="15" t="s">
        <v>379</v>
      </c>
      <c r="D184" s="11">
        <v>3</v>
      </c>
      <c r="E184" s="16">
        <v>0</v>
      </c>
      <c r="F184" s="16">
        <v>0.65400000000000003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7.6999999999999999E-2</v>
      </c>
      <c r="O184" s="16">
        <v>0</v>
      </c>
      <c r="P184" s="16">
        <v>0</v>
      </c>
      <c r="Q184" s="16">
        <v>0.251</v>
      </c>
      <c r="R184" s="16">
        <v>0.113</v>
      </c>
      <c r="S184" s="16">
        <v>0.21299999999999999</v>
      </c>
      <c r="T184" s="16">
        <v>0</v>
      </c>
      <c r="U184" s="16">
        <v>0</v>
      </c>
      <c r="V184" s="16">
        <v>0</v>
      </c>
    </row>
    <row r="185" spans="1:22" ht="38.25" x14ac:dyDescent="0.25">
      <c r="A185" s="14">
        <v>177</v>
      </c>
      <c r="B185" s="11" t="s">
        <v>380</v>
      </c>
      <c r="C185" s="15" t="s">
        <v>381</v>
      </c>
      <c r="D185" s="11">
        <v>4</v>
      </c>
      <c r="E185" s="16">
        <v>8.0999999999999996E-3</v>
      </c>
      <c r="F185" s="16">
        <v>12.095599999999999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0.05</v>
      </c>
      <c r="N185" s="16">
        <v>2.9607000000000001</v>
      </c>
      <c r="O185" s="16">
        <v>0</v>
      </c>
      <c r="P185" s="16">
        <v>3.1E-2</v>
      </c>
      <c r="Q185" s="16">
        <v>0.59599999999999997</v>
      </c>
      <c r="R185" s="16">
        <v>7.806</v>
      </c>
      <c r="S185" s="16">
        <v>0.56000000000000005</v>
      </c>
      <c r="T185" s="16">
        <v>0</v>
      </c>
      <c r="U185" s="16">
        <v>0</v>
      </c>
      <c r="V185" s="16">
        <v>0.1</v>
      </c>
    </row>
    <row r="186" spans="1:22" ht="51" x14ac:dyDescent="0.25">
      <c r="A186" s="14">
        <v>178</v>
      </c>
      <c r="B186" s="11" t="s">
        <v>382</v>
      </c>
      <c r="C186" s="15" t="s">
        <v>383</v>
      </c>
      <c r="D186" s="11">
        <v>4</v>
      </c>
      <c r="E186" s="16">
        <v>0</v>
      </c>
      <c r="F186" s="16">
        <v>0.61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0.46</v>
      </c>
      <c r="O186" s="16">
        <v>0</v>
      </c>
      <c r="P186" s="16">
        <v>0</v>
      </c>
      <c r="Q186" s="16">
        <v>0</v>
      </c>
      <c r="R186" s="16">
        <v>0.1</v>
      </c>
      <c r="S186" s="16">
        <v>0.05</v>
      </c>
      <c r="T186" s="16">
        <v>0</v>
      </c>
      <c r="U186" s="16">
        <v>0</v>
      </c>
      <c r="V186" s="16">
        <v>0</v>
      </c>
    </row>
    <row r="187" spans="1:22" ht="25.5" x14ac:dyDescent="0.25">
      <c r="A187" s="14">
        <v>179</v>
      </c>
      <c r="B187" s="11" t="s">
        <v>384</v>
      </c>
      <c r="C187" s="15" t="s">
        <v>385</v>
      </c>
      <c r="D187" s="11">
        <v>2</v>
      </c>
      <c r="E187" s="16">
        <v>6.5439999999999996</v>
      </c>
      <c r="F187" s="16">
        <v>15.621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3.5000000000000003E-2</v>
      </c>
      <c r="P187" s="16">
        <v>0.215</v>
      </c>
      <c r="Q187" s="16">
        <v>0.90610000000000002</v>
      </c>
      <c r="R187" s="16">
        <v>11.9559</v>
      </c>
      <c r="S187" s="16">
        <v>0.27800000000000002</v>
      </c>
      <c r="T187" s="16">
        <v>0.75900000000000001</v>
      </c>
      <c r="U187" s="16">
        <v>0</v>
      </c>
      <c r="V187" s="16">
        <v>8.7750000000000004</v>
      </c>
    </row>
    <row r="188" spans="1:22" ht="25.5" x14ac:dyDescent="0.25">
      <c r="A188" s="14">
        <v>180</v>
      </c>
      <c r="B188" s="11" t="s">
        <v>386</v>
      </c>
      <c r="C188" s="15" t="s">
        <v>387</v>
      </c>
      <c r="D188" s="11">
        <v>3</v>
      </c>
      <c r="E188" s="16">
        <v>0</v>
      </c>
      <c r="F188" s="16">
        <v>0.70599999999999996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0.70599999999999996</v>
      </c>
      <c r="S188" s="16">
        <v>0</v>
      </c>
      <c r="T188" s="16">
        <v>0</v>
      </c>
      <c r="U188" s="16">
        <v>0</v>
      </c>
      <c r="V188" s="16">
        <v>0</v>
      </c>
    </row>
    <row r="189" spans="1:22" ht="25.5" x14ac:dyDescent="0.25">
      <c r="A189" s="14">
        <v>181</v>
      </c>
      <c r="B189" s="11" t="s">
        <v>388</v>
      </c>
      <c r="C189" s="15" t="s">
        <v>389</v>
      </c>
      <c r="D189" s="11">
        <v>2</v>
      </c>
      <c r="E189" s="16">
        <v>0</v>
      </c>
      <c r="F189" s="16">
        <v>0.43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0.42899999999999999</v>
      </c>
      <c r="Q189" s="16">
        <v>0</v>
      </c>
      <c r="R189" s="16">
        <v>1E-3</v>
      </c>
      <c r="S189" s="16">
        <v>0</v>
      </c>
      <c r="T189" s="16">
        <v>0</v>
      </c>
      <c r="U189" s="16">
        <v>0</v>
      </c>
      <c r="V189" s="16">
        <v>0</v>
      </c>
    </row>
    <row r="190" spans="1:22" ht="25.5" x14ac:dyDescent="0.25">
      <c r="A190" s="14">
        <v>182</v>
      </c>
      <c r="B190" s="11" t="s">
        <v>390</v>
      </c>
      <c r="C190" s="15" t="s">
        <v>391</v>
      </c>
      <c r="D190" s="11">
        <v>2</v>
      </c>
      <c r="E190" s="16">
        <v>0</v>
      </c>
      <c r="F190" s="16">
        <v>5.2999999999999999E-2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5.2999999999999999E-2</v>
      </c>
      <c r="S190" s="16">
        <v>0</v>
      </c>
      <c r="T190" s="16">
        <v>0</v>
      </c>
      <c r="U190" s="16">
        <v>0</v>
      </c>
      <c r="V190" s="16">
        <v>0</v>
      </c>
    </row>
    <row r="191" spans="1:22" ht="25.5" x14ac:dyDescent="0.25">
      <c r="A191" s="14">
        <v>183</v>
      </c>
      <c r="B191" s="11" t="s">
        <v>392</v>
      </c>
      <c r="C191" s="15" t="s">
        <v>393</v>
      </c>
      <c r="D191" s="11">
        <v>5</v>
      </c>
      <c r="E191" s="16">
        <v>0</v>
      </c>
      <c r="F191" s="16">
        <v>9.2780000000000005</v>
      </c>
      <c r="G191" s="16">
        <v>0</v>
      </c>
      <c r="H191" s="16">
        <v>0</v>
      </c>
      <c r="I191" s="16">
        <v>0</v>
      </c>
      <c r="J191" s="16">
        <v>3.9390000000000001</v>
      </c>
      <c r="K191" s="16">
        <v>3.9390000000000001</v>
      </c>
      <c r="L191" s="16">
        <v>0</v>
      </c>
      <c r="M191" s="16">
        <v>0.01</v>
      </c>
      <c r="N191" s="16">
        <v>0.56299999999999994</v>
      </c>
      <c r="O191" s="16">
        <v>0.27300000000000002</v>
      </c>
      <c r="P191" s="16">
        <v>0.03</v>
      </c>
      <c r="Q191" s="16">
        <v>0</v>
      </c>
      <c r="R191" s="16">
        <v>4.202</v>
      </c>
      <c r="S191" s="16">
        <v>0.04</v>
      </c>
      <c r="T191" s="16">
        <v>0.221</v>
      </c>
      <c r="U191" s="16">
        <v>0</v>
      </c>
      <c r="V191" s="16">
        <v>0.221</v>
      </c>
    </row>
    <row r="192" spans="1:22" ht="27.75" customHeight="1" x14ac:dyDescent="0.25">
      <c r="A192" s="14">
        <v>184</v>
      </c>
      <c r="B192" s="11" t="s">
        <v>394</v>
      </c>
      <c r="C192" s="15" t="s">
        <v>395</v>
      </c>
      <c r="D192" s="11">
        <v>4</v>
      </c>
      <c r="E192" s="16">
        <v>0</v>
      </c>
      <c r="F192" s="16">
        <v>0.1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0.1</v>
      </c>
      <c r="T192" s="16">
        <v>0</v>
      </c>
      <c r="U192" s="16">
        <v>0</v>
      </c>
      <c r="V192" s="16">
        <v>0</v>
      </c>
    </row>
    <row r="193" spans="1:22" ht="25.5" x14ac:dyDescent="0.25">
      <c r="A193" s="14">
        <v>185</v>
      </c>
      <c r="B193" s="11" t="s">
        <v>396</v>
      </c>
      <c r="C193" s="15" t="s">
        <v>397</v>
      </c>
      <c r="D193" s="11">
        <v>4</v>
      </c>
      <c r="E193" s="16">
        <v>0</v>
      </c>
      <c r="F193" s="16">
        <v>7.2099999999999997E-2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7.2099999999999997E-2</v>
      </c>
      <c r="S193" s="16">
        <v>0</v>
      </c>
      <c r="T193" s="16">
        <v>0</v>
      </c>
      <c r="U193" s="16">
        <v>0</v>
      </c>
      <c r="V193" s="16">
        <v>0</v>
      </c>
    </row>
    <row r="194" spans="1:22" ht="25.5" x14ac:dyDescent="0.25">
      <c r="A194" s="14">
        <v>186</v>
      </c>
      <c r="B194" s="11" t="s">
        <v>398</v>
      </c>
      <c r="C194" s="15" t="s">
        <v>399</v>
      </c>
      <c r="D194" s="11">
        <v>4</v>
      </c>
      <c r="E194" s="16">
        <v>0</v>
      </c>
      <c r="F194" s="16">
        <v>4.0141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1E-4</v>
      </c>
      <c r="O194" s="16">
        <v>0</v>
      </c>
      <c r="P194" s="16">
        <v>2E-3</v>
      </c>
      <c r="Q194" s="16">
        <v>0.02</v>
      </c>
      <c r="R194" s="16">
        <v>3.992</v>
      </c>
      <c r="S194" s="16">
        <v>0</v>
      </c>
      <c r="T194" s="16">
        <v>0</v>
      </c>
      <c r="U194" s="16">
        <v>0</v>
      </c>
      <c r="V194" s="16">
        <v>0</v>
      </c>
    </row>
    <row r="195" spans="1:22" ht="25.5" x14ac:dyDescent="0.25">
      <c r="A195" s="14">
        <v>187</v>
      </c>
      <c r="B195" s="11" t="s">
        <v>400</v>
      </c>
      <c r="C195" s="15" t="s">
        <v>401</v>
      </c>
      <c r="D195" s="11">
        <v>4</v>
      </c>
      <c r="E195" s="16">
        <v>1.304</v>
      </c>
      <c r="F195" s="16">
        <v>43.052399999999999</v>
      </c>
      <c r="G195" s="16">
        <v>0</v>
      </c>
      <c r="H195" s="16">
        <v>0</v>
      </c>
      <c r="I195" s="16">
        <v>0</v>
      </c>
      <c r="J195" s="16">
        <v>0.25700000000000001</v>
      </c>
      <c r="K195" s="16">
        <v>0.25700000000000001</v>
      </c>
      <c r="L195" s="16">
        <v>0</v>
      </c>
      <c r="M195" s="16">
        <v>0</v>
      </c>
      <c r="N195" s="16">
        <v>2.8940999999999999</v>
      </c>
      <c r="O195" s="16">
        <v>0</v>
      </c>
      <c r="P195" s="16">
        <v>5.6161000000000003</v>
      </c>
      <c r="Q195" s="16">
        <v>0.29799999999999999</v>
      </c>
      <c r="R195" s="16">
        <v>30.999199999999998</v>
      </c>
      <c r="S195" s="16">
        <v>1.304</v>
      </c>
      <c r="T195" s="16">
        <v>1.736</v>
      </c>
      <c r="U195" s="16">
        <v>0</v>
      </c>
      <c r="V195" s="16">
        <v>2.988</v>
      </c>
    </row>
    <row r="196" spans="1:22" ht="25.5" x14ac:dyDescent="0.25">
      <c r="A196" s="14">
        <v>188</v>
      </c>
      <c r="B196" s="11" t="s">
        <v>402</v>
      </c>
      <c r="C196" s="15" t="s">
        <v>403</v>
      </c>
      <c r="D196" s="11">
        <v>3</v>
      </c>
      <c r="E196" s="16">
        <v>0</v>
      </c>
      <c r="F196" s="16">
        <v>0.78510000000000002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1.0999999999999999E-2</v>
      </c>
      <c r="O196" s="16">
        <v>0</v>
      </c>
      <c r="P196" s="16">
        <v>0.04</v>
      </c>
      <c r="Q196" s="16">
        <v>1E-4</v>
      </c>
      <c r="R196" s="16">
        <v>0.72399999999999998</v>
      </c>
      <c r="S196" s="16">
        <v>0.01</v>
      </c>
      <c r="T196" s="16">
        <v>0</v>
      </c>
      <c r="U196" s="16">
        <v>0</v>
      </c>
      <c r="V196" s="16">
        <v>0</v>
      </c>
    </row>
    <row r="197" spans="1:22" ht="25.5" x14ac:dyDescent="0.25">
      <c r="A197" s="14">
        <v>189</v>
      </c>
      <c r="B197" s="11" t="s">
        <v>404</v>
      </c>
      <c r="C197" s="15" t="s">
        <v>405</v>
      </c>
      <c r="D197" s="11">
        <v>3</v>
      </c>
      <c r="E197" s="16">
        <v>2.1000000000000001E-2</v>
      </c>
      <c r="F197" s="16">
        <v>0.16700000000000001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0.14299999999999999</v>
      </c>
      <c r="R197" s="16">
        <v>1.6E-2</v>
      </c>
      <c r="S197" s="16">
        <v>0</v>
      </c>
      <c r="T197" s="16">
        <v>0</v>
      </c>
      <c r="U197" s="16">
        <v>0</v>
      </c>
      <c r="V197" s="16">
        <v>2.9000000000000001E-2</v>
      </c>
    </row>
    <row r="198" spans="1:22" ht="38.25" x14ac:dyDescent="0.25">
      <c r="A198" s="14">
        <v>190</v>
      </c>
      <c r="B198" s="11" t="s">
        <v>406</v>
      </c>
      <c r="C198" s="15" t="s">
        <v>407</v>
      </c>
      <c r="D198" s="11">
        <v>5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</row>
    <row r="199" spans="1:22" ht="38.25" x14ac:dyDescent="0.25">
      <c r="A199" s="14">
        <v>191</v>
      </c>
      <c r="B199" s="11" t="s">
        <v>408</v>
      </c>
      <c r="C199" s="15" t="s">
        <v>409</v>
      </c>
      <c r="D199" s="11">
        <v>4</v>
      </c>
      <c r="E199" s="16">
        <v>0</v>
      </c>
      <c r="F199" s="16">
        <v>2.7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2.7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</row>
    <row r="200" spans="1:22" ht="25.5" x14ac:dyDescent="0.25">
      <c r="A200" s="14">
        <v>192</v>
      </c>
      <c r="B200" s="11" t="s">
        <v>410</v>
      </c>
      <c r="C200" s="15" t="s">
        <v>411</v>
      </c>
      <c r="D200" s="11">
        <v>4</v>
      </c>
      <c r="E200" s="16">
        <v>0</v>
      </c>
      <c r="F200" s="16">
        <v>2.5999999999999999E-2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2.5999999999999999E-2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I5:I7"/>
    <mergeCell ref="J5:L5"/>
    <mergeCell ref="V5:V7"/>
    <mergeCell ref="G6:G7"/>
    <mergeCell ref="H6:H7"/>
    <mergeCell ref="J6:J7"/>
    <mergeCell ref="K6:L6"/>
    <mergeCell ref="O6:O7"/>
    <mergeCell ref="A5:A7"/>
    <mergeCell ref="D5:D7"/>
    <mergeCell ref="E5:E7"/>
    <mergeCell ref="F5:F7"/>
    <mergeCell ref="G5:H5"/>
    <mergeCell ref="R1:V1"/>
    <mergeCell ref="A8:D8"/>
    <mergeCell ref="P6:P7"/>
    <mergeCell ref="Q6:Q7"/>
    <mergeCell ref="R6:R7"/>
    <mergeCell ref="S6:S7"/>
    <mergeCell ref="C5:C7"/>
    <mergeCell ref="B5:B7"/>
    <mergeCell ref="T6:T7"/>
    <mergeCell ref="U6:U7"/>
    <mergeCell ref="M5:M7"/>
    <mergeCell ref="N5:N7"/>
    <mergeCell ref="O5:S5"/>
    <mergeCell ref="T5:U5"/>
    <mergeCell ref="A3:V3"/>
    <mergeCell ref="T4:V4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63" firstPageNumber="1071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2020-06-30T09:25:22Z</cp:lastPrinted>
  <dcterms:created xsi:type="dcterms:W3CDTF">2015-06-05T18:19:34Z</dcterms:created>
  <dcterms:modified xsi:type="dcterms:W3CDTF">2020-06-30T09:25:29Z</dcterms:modified>
</cp:coreProperties>
</file>